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0" yWindow="460" windowWidth="24760" windowHeight="15440" activeTab="2"/>
  </bookViews>
  <sheets>
    <sheet name="ST01A" sheetId="4" r:id="rId1"/>
    <sheet name="ST01B" sheetId="11" r:id="rId2"/>
    <sheet name="Codes" sheetId="6" r:id="rId3"/>
    <sheet name="Instructions" sheetId="9" r:id="rId4"/>
    <sheet name="Translation" sheetId="7" state="hidden" r:id="rId5"/>
    <sheet name="Filters" sheetId="10" r:id="rId6"/>
  </sheets>
  <externalReferences>
    <externalReference r:id="rId7"/>
  </externalReferences>
  <definedNames>
    <definedName name="_xlnm._FilterDatabase" localSheetId="2" hidden="1">Codes!$A$2:$F$125</definedName>
    <definedName name="_xlnm._FilterDatabase" localSheetId="0" hidden="1">ST01A!$A$21:$S$24</definedName>
    <definedName name="Content">Codes!$H$45:$H$47</definedName>
    <definedName name="FisheryCodeA">Codes!$H$3:$H$14</definedName>
    <definedName name="FisheryCodeB">Codes!$H$3:$H$13</definedName>
    <definedName name="FlagA3ISO">Codes!$E$3:$E$125</definedName>
    <definedName name="FlagCode">Codes!$B$3:$B$125</definedName>
    <definedName name="FlagName">Codes!$A$3:$A$125</definedName>
    <definedName name="GearGroupCode">[1]codes!$I$39:$I$54</definedName>
    <definedName name="GearGrpCode">Codes!$H$20:$H$33</definedName>
    <definedName name="GRTCLassCode">Codes!$H$58:$H$60</definedName>
    <definedName name="Idiom">ST01A!$R$2</definedName>
    <definedName name="IsscfgCode">Codes!$J$20:$J$33</definedName>
    <definedName name="LOACLassCode">Codes!$H$52:$H$54</definedName>
    <definedName name="OperStatusCode">[1]codes!$I$59:$I$61</definedName>
    <definedName name="PortsZones">Codes!$D$3:$D$125</definedName>
    <definedName name="sSpeciesCode">[1]codes!$I$32:$I$34</definedName>
    <definedName name="Status">Codes!$C$3:$C$125</definedName>
    <definedName name="tSpeciesCode">[1]codes!$I$3:$I$30</definedName>
    <definedName name="Version">Codes!$H$39:$H$40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" i="11" l="1"/>
  <c r="F16" i="11"/>
  <c r="E16" i="11"/>
  <c r="D16" i="11"/>
  <c r="C16" i="11"/>
  <c r="F24" i="4"/>
  <c r="C5" i="11"/>
  <c r="C9" i="11"/>
  <c r="C7" i="11"/>
  <c r="C6" i="11"/>
  <c r="C13" i="9"/>
  <c r="I17" i="11"/>
  <c r="H17" i="11"/>
  <c r="E9" i="11"/>
  <c r="G50" i="9"/>
  <c r="H50" i="9"/>
  <c r="F59" i="9"/>
  <c r="F58" i="9"/>
  <c r="F50" i="9"/>
  <c r="C50" i="9"/>
  <c r="B50" i="9"/>
  <c r="B13" i="9"/>
  <c r="F6" i="11"/>
  <c r="F9" i="11"/>
  <c r="E6" i="11"/>
  <c r="G16" i="4"/>
  <c r="G13" i="4"/>
  <c r="F16" i="4"/>
  <c r="F13" i="4"/>
  <c r="C51" i="9"/>
  <c r="C30" i="9"/>
  <c r="F49" i="9"/>
  <c r="E5" i="11"/>
  <c r="F12" i="4"/>
  <c r="Q1" i="4"/>
  <c r="R1" i="4"/>
  <c r="B11" i="9"/>
  <c r="H12" i="9"/>
  <c r="G12" i="9"/>
  <c r="F12" i="9"/>
  <c r="H11" i="9"/>
  <c r="G11" i="9"/>
  <c r="F11" i="9"/>
  <c r="G56" i="9"/>
  <c r="G55" i="9"/>
  <c r="G54" i="9"/>
  <c r="H57" i="9"/>
  <c r="H56" i="9"/>
  <c r="H55" i="9"/>
  <c r="H54" i="9"/>
  <c r="G57" i="9"/>
  <c r="F55" i="9"/>
  <c r="F54" i="9"/>
  <c r="F53" i="9"/>
  <c r="F52" i="9"/>
  <c r="G51" i="9"/>
  <c r="H53" i="9"/>
  <c r="H52" i="9"/>
  <c r="H51" i="9"/>
  <c r="F57" i="9"/>
  <c r="F56" i="9"/>
  <c r="H63" i="9"/>
  <c r="H62" i="9"/>
  <c r="H61" i="9"/>
  <c r="H60" i="9"/>
  <c r="H59" i="9"/>
  <c r="H58" i="9"/>
  <c r="G63" i="9"/>
  <c r="F63" i="9"/>
  <c r="G62" i="9"/>
  <c r="F62" i="9"/>
  <c r="G61" i="9"/>
  <c r="F61" i="9"/>
  <c r="G60" i="9"/>
  <c r="F60" i="9"/>
  <c r="G59" i="9"/>
  <c r="G58" i="9"/>
  <c r="A16" i="11"/>
  <c r="G53" i="9"/>
  <c r="G52" i="9"/>
  <c r="E60" i="9"/>
  <c r="E58" i="9"/>
  <c r="E53" i="9"/>
  <c r="E51" i="9"/>
  <c r="E45" i="9"/>
  <c r="E41" i="9"/>
  <c r="E39" i="9"/>
  <c r="E36" i="9"/>
  <c r="E34" i="9"/>
  <c r="D58" i="9"/>
  <c r="D51" i="9"/>
  <c r="J15" i="11"/>
  <c r="H15" i="11"/>
  <c r="C15" i="11"/>
  <c r="A15" i="11"/>
  <c r="H14" i="11"/>
  <c r="A14" i="11"/>
  <c r="P22" i="4"/>
  <c r="L22" i="4"/>
  <c r="J22" i="4"/>
  <c r="G22" i="4"/>
  <c r="E22" i="4"/>
  <c r="D17" i="11"/>
  <c r="A9" i="9"/>
  <c r="F51" i="9"/>
  <c r="H10" i="9"/>
  <c r="G10" i="9"/>
  <c r="F10" i="9"/>
  <c r="E10" i="9"/>
  <c r="D10" i="9"/>
  <c r="C10" i="9"/>
  <c r="B10" i="9"/>
  <c r="H44" i="9"/>
  <c r="G44" i="9"/>
  <c r="F44" i="9"/>
  <c r="H36" i="9"/>
  <c r="G36" i="9"/>
  <c r="F36" i="9"/>
  <c r="B17" i="11"/>
  <c r="A17" i="11"/>
  <c r="C17" i="11"/>
  <c r="G17" i="11"/>
  <c r="F17" i="11"/>
  <c r="E17" i="11"/>
  <c r="M17" i="11"/>
  <c r="L17" i="11"/>
  <c r="K17" i="11"/>
  <c r="J17" i="11"/>
  <c r="M16" i="11"/>
  <c r="L16" i="11"/>
  <c r="K16" i="11"/>
  <c r="B16" i="11"/>
  <c r="J16" i="11"/>
  <c r="I16" i="11"/>
  <c r="H16" i="11"/>
  <c r="Q24" i="4"/>
  <c r="O2" i="11"/>
  <c r="N2" i="11"/>
  <c r="O23" i="4"/>
  <c r="E30" i="9"/>
  <c r="A22" i="4"/>
  <c r="A21" i="4"/>
  <c r="D30" i="9"/>
  <c r="A2" i="9"/>
  <c r="A1" i="9"/>
  <c r="G3" i="10"/>
  <c r="A3" i="10"/>
  <c r="A4" i="10"/>
  <c r="P24" i="4"/>
  <c r="O24" i="4"/>
  <c r="H43" i="9"/>
  <c r="G43" i="9"/>
  <c r="F43" i="9"/>
  <c r="H42" i="9"/>
  <c r="G42" i="9"/>
  <c r="H41" i="9"/>
  <c r="G41" i="9"/>
  <c r="F42" i="9"/>
  <c r="F41" i="9"/>
  <c r="H34" i="9"/>
  <c r="G34" i="9"/>
  <c r="F34" i="9"/>
  <c r="A11" i="9"/>
  <c r="A11" i="4"/>
  <c r="A4" i="11"/>
  <c r="R5" i="4"/>
  <c r="Q5" i="4"/>
  <c r="P4" i="4"/>
  <c r="K4" i="4"/>
  <c r="O1" i="11"/>
  <c r="N1" i="11"/>
  <c r="C2" i="4"/>
  <c r="C2" i="11"/>
  <c r="C1" i="4"/>
  <c r="C1" i="11"/>
  <c r="A1" i="4"/>
  <c r="A1" i="11"/>
  <c r="C7" i="9"/>
  <c r="C6" i="9"/>
  <c r="C5" i="9"/>
  <c r="C4" i="9"/>
  <c r="C3" i="9"/>
  <c r="H29" i="9"/>
  <c r="H24" i="9"/>
  <c r="H23" i="9"/>
  <c r="H22" i="9"/>
  <c r="H21" i="9"/>
  <c r="H20" i="9"/>
  <c r="H28" i="9"/>
  <c r="H27" i="9"/>
  <c r="H26" i="9"/>
  <c r="H25" i="9"/>
  <c r="H19" i="9"/>
  <c r="H18" i="9"/>
  <c r="H17" i="9"/>
  <c r="H16" i="9"/>
  <c r="H15" i="9"/>
  <c r="H14" i="9"/>
  <c r="H13" i="9"/>
  <c r="G29" i="9"/>
  <c r="G24" i="9"/>
  <c r="G23" i="9"/>
  <c r="G22" i="9"/>
  <c r="G21" i="9"/>
  <c r="G20" i="9"/>
  <c r="G28" i="9"/>
  <c r="G27" i="9"/>
  <c r="G26" i="9"/>
  <c r="G25" i="9"/>
  <c r="G19" i="9"/>
  <c r="G18" i="9"/>
  <c r="G17" i="9"/>
  <c r="G16" i="9"/>
  <c r="G15" i="9"/>
  <c r="G14" i="9"/>
  <c r="G13" i="9"/>
  <c r="F29" i="9"/>
  <c r="F24" i="9"/>
  <c r="F23" i="9"/>
  <c r="F22" i="9"/>
  <c r="F21" i="9"/>
  <c r="F20" i="9"/>
  <c r="F28" i="9"/>
  <c r="F27" i="9"/>
  <c r="F26" i="9"/>
  <c r="F25" i="9"/>
  <c r="F19" i="9"/>
  <c r="F18" i="9"/>
  <c r="F17" i="9"/>
  <c r="F16" i="9"/>
  <c r="F15" i="9"/>
  <c r="F14" i="9"/>
  <c r="F13" i="9"/>
  <c r="T23" i="4"/>
  <c r="S23" i="4"/>
  <c r="R23" i="4"/>
  <c r="Q23" i="4"/>
  <c r="P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A23" i="4"/>
  <c r="J21" i="4"/>
  <c r="A17" i="4"/>
  <c r="A9" i="11"/>
  <c r="A15" i="4"/>
  <c r="A7" i="11"/>
  <c r="A13" i="4"/>
  <c r="A6" i="11"/>
  <c r="A12" i="4"/>
  <c r="A5" i="11"/>
  <c r="K11" i="4"/>
  <c r="K8" i="4"/>
  <c r="K6" i="4"/>
  <c r="K5" i="4"/>
  <c r="F9" i="4"/>
  <c r="F6" i="4"/>
  <c r="B9" i="4"/>
  <c r="B8" i="4"/>
  <c r="B7" i="4"/>
  <c r="B6" i="4"/>
  <c r="B5" i="4"/>
  <c r="G49" i="9"/>
  <c r="G48" i="9"/>
  <c r="G47" i="9"/>
  <c r="G46" i="9"/>
  <c r="G45" i="9"/>
  <c r="G40" i="9"/>
  <c r="G39" i="9"/>
  <c r="G38" i="9"/>
  <c r="G37" i="9"/>
  <c r="G35" i="9"/>
  <c r="G33" i="9"/>
  <c r="G32" i="9"/>
  <c r="G31" i="9"/>
  <c r="G30" i="9"/>
  <c r="H49" i="9"/>
  <c r="H48" i="9"/>
  <c r="H47" i="9"/>
  <c r="H46" i="9"/>
  <c r="H45" i="9"/>
  <c r="H40" i="9"/>
  <c r="H39" i="9"/>
  <c r="H38" i="9"/>
  <c r="H37" i="9"/>
  <c r="H35" i="9"/>
  <c r="H33" i="9"/>
  <c r="H32" i="9"/>
  <c r="H31" i="9"/>
  <c r="H30" i="9"/>
  <c r="F48" i="9"/>
  <c r="F47" i="9"/>
  <c r="F46" i="9"/>
  <c r="F45" i="9"/>
  <c r="F40" i="9"/>
  <c r="F39" i="9"/>
  <c r="D39" i="9"/>
  <c r="F38" i="9"/>
  <c r="F37" i="9"/>
  <c r="F35" i="9"/>
  <c r="F33" i="9"/>
  <c r="F32" i="9"/>
  <c r="F31" i="9"/>
  <c r="F30" i="9"/>
  <c r="D29" i="9"/>
  <c r="D25" i="9"/>
  <c r="D20" i="9"/>
  <c r="E16" i="9"/>
  <c r="E13" i="9"/>
  <c r="D13" i="9"/>
  <c r="A10" i="9"/>
  <c r="A7" i="4"/>
  <c r="A5" i="4"/>
  <c r="A4" i="4"/>
  <c r="S24" i="4"/>
  <c r="R24" i="4"/>
  <c r="C24" i="4"/>
  <c r="J4" i="4"/>
  <c r="B24" i="4"/>
  <c r="E24" i="4"/>
  <c r="D24" i="4"/>
  <c r="J11" i="4"/>
  <c r="A24" i="4"/>
  <c r="N24" i="4"/>
  <c r="M24" i="4"/>
  <c r="L24" i="4"/>
  <c r="K24" i="4"/>
  <c r="J24" i="4"/>
  <c r="I24" i="4"/>
  <c r="H24" i="4"/>
  <c r="G24" i="4"/>
  <c r="E12" i="4"/>
  <c r="K9" i="4"/>
</calcChain>
</file>

<file path=xl/sharedStrings.xml><?xml version="1.0" encoding="utf-8"?>
<sst xmlns="http://schemas.openxmlformats.org/spreadsheetml/2006/main" count="1980" uniqueCount="1121">
  <si>
    <t>Name</t>
  </si>
  <si>
    <t>Phone</t>
  </si>
  <si>
    <t>Institution</t>
  </si>
  <si>
    <t>Department</t>
  </si>
  <si>
    <t>Address</t>
  </si>
  <si>
    <t>Country</t>
  </si>
  <si>
    <t>Data set characteristics</t>
  </si>
  <si>
    <t>Version reported</t>
  </si>
  <si>
    <t>ALB</t>
  </si>
  <si>
    <t>Other attributes</t>
  </si>
  <si>
    <t>Affiliation</t>
  </si>
  <si>
    <t>Algerie</t>
  </si>
  <si>
    <t>DZA</t>
  </si>
  <si>
    <t>Angola</t>
  </si>
  <si>
    <t>AGO</t>
  </si>
  <si>
    <t>Barbados</t>
  </si>
  <si>
    <t>BRB</t>
  </si>
  <si>
    <t>BRA</t>
  </si>
  <si>
    <t>Canada</t>
  </si>
  <si>
    <t>CAN</t>
  </si>
  <si>
    <t>Cape Verde</t>
  </si>
  <si>
    <t>CPV</t>
  </si>
  <si>
    <t>CHN</t>
  </si>
  <si>
    <t>CIV</t>
  </si>
  <si>
    <t>HRV</t>
  </si>
  <si>
    <t>CYP</t>
  </si>
  <si>
    <t>DNK</t>
  </si>
  <si>
    <t>ESP</t>
  </si>
  <si>
    <t>FRA</t>
  </si>
  <si>
    <t>DEU</t>
  </si>
  <si>
    <t>GRC</t>
  </si>
  <si>
    <t>IRL</t>
  </si>
  <si>
    <t>ITA</t>
  </si>
  <si>
    <t>NLD</t>
  </si>
  <si>
    <t>PRT</t>
  </si>
  <si>
    <t>NAM</t>
  </si>
  <si>
    <t>SWE</t>
  </si>
  <si>
    <t>GBR</t>
  </si>
  <si>
    <t>SPM</t>
  </si>
  <si>
    <t>TUN</t>
  </si>
  <si>
    <t>GIN</t>
  </si>
  <si>
    <t>LL</t>
  </si>
  <si>
    <t>Guinea Ecuatorial</t>
  </si>
  <si>
    <t>GNQ</t>
  </si>
  <si>
    <t>Gabon</t>
  </si>
  <si>
    <t>GAB</t>
  </si>
  <si>
    <t>Ghana</t>
  </si>
  <si>
    <t>GHA</t>
  </si>
  <si>
    <t>Honduras</t>
  </si>
  <si>
    <t>HND</t>
  </si>
  <si>
    <t>Iceland</t>
  </si>
  <si>
    <t>ISL</t>
  </si>
  <si>
    <t>Japan</t>
  </si>
  <si>
    <t>JPN</t>
  </si>
  <si>
    <t>KOR</t>
  </si>
  <si>
    <t>Libya</t>
  </si>
  <si>
    <t>LBY</t>
  </si>
  <si>
    <t>MLT</t>
  </si>
  <si>
    <t>TR</t>
  </si>
  <si>
    <t>Trolling</t>
  </si>
  <si>
    <t>Maroc</t>
  </si>
  <si>
    <t>MAR</t>
  </si>
  <si>
    <t>BB</t>
  </si>
  <si>
    <t>Mexico</t>
  </si>
  <si>
    <t>MEX</t>
  </si>
  <si>
    <t>Namibia</t>
  </si>
  <si>
    <t>Panama</t>
  </si>
  <si>
    <t>PAN</t>
  </si>
  <si>
    <t>RR</t>
  </si>
  <si>
    <t>Rod-and-reel</t>
  </si>
  <si>
    <t>Philippines</t>
  </si>
  <si>
    <t>PHL</t>
  </si>
  <si>
    <t>Russian Federation</t>
  </si>
  <si>
    <t>RUS</t>
  </si>
  <si>
    <t>STP</t>
  </si>
  <si>
    <t>South Africa</t>
  </si>
  <si>
    <t>ZAF</t>
  </si>
  <si>
    <t>HL</t>
  </si>
  <si>
    <t>Trinidad and Tobago</t>
  </si>
  <si>
    <t>TTO</t>
  </si>
  <si>
    <t>Tunisie</t>
  </si>
  <si>
    <t>GN</t>
  </si>
  <si>
    <t>Turkey</t>
  </si>
  <si>
    <t>TUR</t>
  </si>
  <si>
    <t>TN</t>
  </si>
  <si>
    <t>USA</t>
  </si>
  <si>
    <t>PS</t>
  </si>
  <si>
    <t>Purse seine</t>
  </si>
  <si>
    <t>Uruguay</t>
  </si>
  <si>
    <t>URY</t>
  </si>
  <si>
    <t>UK.BMU</t>
  </si>
  <si>
    <t>BMU</t>
  </si>
  <si>
    <t>FLK</t>
  </si>
  <si>
    <t>UK.SHN</t>
  </si>
  <si>
    <t>SHN</t>
  </si>
  <si>
    <t>AIA</t>
  </si>
  <si>
    <t>BLR</t>
  </si>
  <si>
    <t>UK.TCA</t>
  </si>
  <si>
    <t>TCA</t>
  </si>
  <si>
    <t>UK.VGB</t>
  </si>
  <si>
    <t>VGB</t>
  </si>
  <si>
    <t>Vanuatu</t>
  </si>
  <si>
    <t>VUT</t>
  </si>
  <si>
    <t>Venezuela</t>
  </si>
  <si>
    <t>VEN</t>
  </si>
  <si>
    <t>TP</t>
  </si>
  <si>
    <t>Chinese Taipei</t>
  </si>
  <si>
    <t>TAI</t>
  </si>
  <si>
    <t>Guyana</t>
  </si>
  <si>
    <t>GUY</t>
  </si>
  <si>
    <t>TW</t>
  </si>
  <si>
    <t>Trawl</t>
  </si>
  <si>
    <t>Albania</t>
  </si>
  <si>
    <t>Antigua and Barbuda</t>
  </si>
  <si>
    <t>ATG</t>
  </si>
  <si>
    <t>Argentina</t>
  </si>
  <si>
    <t>ARG</t>
  </si>
  <si>
    <t>HP</t>
  </si>
  <si>
    <t>Harpoon</t>
  </si>
  <si>
    <t>ABW</t>
  </si>
  <si>
    <t>Belarus</t>
  </si>
  <si>
    <t>BLZ</t>
  </si>
  <si>
    <t>Benin</t>
  </si>
  <si>
    <t>BEN</t>
  </si>
  <si>
    <t>BGR</t>
  </si>
  <si>
    <t>Cambodia</t>
  </si>
  <si>
    <t>KHM</t>
  </si>
  <si>
    <t>Cameroon</t>
  </si>
  <si>
    <t>CMR</t>
  </si>
  <si>
    <t>Cayman Islands</t>
  </si>
  <si>
    <t>CYM</t>
  </si>
  <si>
    <t>Colombia</t>
  </si>
  <si>
    <t>COL</t>
  </si>
  <si>
    <t>Congo</t>
  </si>
  <si>
    <t>COG</t>
  </si>
  <si>
    <t>Costa Rica</t>
  </si>
  <si>
    <t>CRI</t>
  </si>
  <si>
    <t>Cuba</t>
  </si>
  <si>
    <t>CUB</t>
  </si>
  <si>
    <t>Dominica</t>
  </si>
  <si>
    <t>DMA</t>
  </si>
  <si>
    <t>Dominican Republic</t>
  </si>
  <si>
    <t>DOM</t>
  </si>
  <si>
    <t>Egypt</t>
  </si>
  <si>
    <t>EGY</t>
  </si>
  <si>
    <t>EST</t>
  </si>
  <si>
    <t>Faroe Islands</t>
  </si>
  <si>
    <t>FRO</t>
  </si>
  <si>
    <t>GNB</t>
  </si>
  <si>
    <t>Gambia</t>
  </si>
  <si>
    <t>GMB</t>
  </si>
  <si>
    <t>Georgia</t>
  </si>
  <si>
    <t>GEO</t>
  </si>
  <si>
    <t>Grenada</t>
  </si>
  <si>
    <t>GRD</t>
  </si>
  <si>
    <t>Guatemala</t>
  </si>
  <si>
    <t>GTM</t>
  </si>
  <si>
    <t>Israel</t>
  </si>
  <si>
    <t>ISR</t>
  </si>
  <si>
    <t>Jamaica</t>
  </si>
  <si>
    <t>JAM</t>
  </si>
  <si>
    <t>LVA</t>
  </si>
  <si>
    <t>Lebanon</t>
  </si>
  <si>
    <t>LBN</t>
  </si>
  <si>
    <t>Liberia</t>
  </si>
  <si>
    <t>LBR</t>
  </si>
  <si>
    <t>LTU</t>
  </si>
  <si>
    <t>Mauritania</t>
  </si>
  <si>
    <t>MRT</t>
  </si>
  <si>
    <t>KNA</t>
  </si>
  <si>
    <t>Nigeria</t>
  </si>
  <si>
    <t>NGA</t>
  </si>
  <si>
    <t>Norway</t>
  </si>
  <si>
    <t>NOR</t>
  </si>
  <si>
    <t>POL</t>
  </si>
  <si>
    <t>Puerto Rico</t>
  </si>
  <si>
    <t>PRI</t>
  </si>
  <si>
    <t>Rumania</t>
  </si>
  <si>
    <t>ROU</t>
  </si>
  <si>
    <t>Senegal</t>
  </si>
  <si>
    <t>SEN</t>
  </si>
  <si>
    <t>SYC</t>
  </si>
  <si>
    <t>Sierra Leone</t>
  </si>
  <si>
    <t>SLE</t>
  </si>
  <si>
    <t>LCA</t>
  </si>
  <si>
    <t>VCT</t>
  </si>
  <si>
    <t>SYR</t>
  </si>
  <si>
    <t>Togo</t>
  </si>
  <si>
    <t>TGO</t>
  </si>
  <si>
    <t>Ukraine</t>
  </si>
  <si>
    <t>UKR</t>
  </si>
  <si>
    <t>St. Kitts, Nevis</t>
  </si>
  <si>
    <t>MP</t>
  </si>
  <si>
    <t>BEL</t>
  </si>
  <si>
    <t>FR.St Pierre et Miquelon</t>
  </si>
  <si>
    <t>FR.SPM</t>
  </si>
  <si>
    <t>Nicaragua</t>
  </si>
  <si>
    <t>NIC</t>
  </si>
  <si>
    <t>S. Tomé e Príncipe</t>
  </si>
  <si>
    <t>UK.Bermuda</t>
  </si>
  <si>
    <t>UK.Turks and Caicos</t>
  </si>
  <si>
    <t>UK.British Virgin Islands</t>
  </si>
  <si>
    <t>Aruba</t>
  </si>
  <si>
    <t>Belize</t>
  </si>
  <si>
    <t>Chile</t>
  </si>
  <si>
    <t>CHL</t>
  </si>
  <si>
    <t>El Salvador</t>
  </si>
  <si>
    <t>SLV</t>
  </si>
  <si>
    <t>Guinea Bissau</t>
  </si>
  <si>
    <t>India</t>
  </si>
  <si>
    <t>IND</t>
  </si>
  <si>
    <t>IRN</t>
  </si>
  <si>
    <t>Malaysia</t>
  </si>
  <si>
    <t>MYS</t>
  </si>
  <si>
    <t>Mauritius</t>
  </si>
  <si>
    <t>MUS</t>
  </si>
  <si>
    <t>Saint Kitts and Nevis</t>
  </si>
  <si>
    <t>PSE</t>
  </si>
  <si>
    <t>Seychelles</t>
  </si>
  <si>
    <t>Sta. Lucia</t>
  </si>
  <si>
    <t>St. Vincent and Grenadines</t>
  </si>
  <si>
    <t>Thailand</t>
  </si>
  <si>
    <t>THA</t>
  </si>
  <si>
    <t>US Virgin Islands</t>
  </si>
  <si>
    <t>VIR</t>
  </si>
  <si>
    <t>CP</t>
  </si>
  <si>
    <t>U.S.A.</t>
  </si>
  <si>
    <t>UK.Sta Helena</t>
  </si>
  <si>
    <t>Anguilla</t>
  </si>
  <si>
    <t>Bahamas</t>
  </si>
  <si>
    <t>BHS</t>
  </si>
  <si>
    <t>Ecuador</t>
  </si>
  <si>
    <t>ECU</t>
  </si>
  <si>
    <t>Falklands</t>
  </si>
  <si>
    <t>Suriname</t>
  </si>
  <si>
    <t>SUR</t>
  </si>
  <si>
    <t>Status</t>
  </si>
  <si>
    <t>Calendar year</t>
  </si>
  <si>
    <t>EU.Belgium</t>
  </si>
  <si>
    <t>EU.BEL</t>
  </si>
  <si>
    <t>EU.Cyprus</t>
  </si>
  <si>
    <t>EU.CYP</t>
  </si>
  <si>
    <t>EU.Denmark</t>
  </si>
  <si>
    <t>EU.DNK</t>
  </si>
  <si>
    <t>EU.España</t>
  </si>
  <si>
    <t>EU.ESP</t>
  </si>
  <si>
    <t>EU.Estonia</t>
  </si>
  <si>
    <t>EU.EST</t>
  </si>
  <si>
    <t>EU.France</t>
  </si>
  <si>
    <t>EU.FRA</t>
  </si>
  <si>
    <t>EU.Germany</t>
  </si>
  <si>
    <t>EU.DEU</t>
  </si>
  <si>
    <t>EU.Greece</t>
  </si>
  <si>
    <t>EU.GRC</t>
  </si>
  <si>
    <t>EU.Ireland</t>
  </si>
  <si>
    <t>EU.IRL</t>
  </si>
  <si>
    <t>EU.Italy</t>
  </si>
  <si>
    <t>EU.ITA</t>
  </si>
  <si>
    <t>EU.Latvia</t>
  </si>
  <si>
    <t>EU.LVA</t>
  </si>
  <si>
    <t>EU.Lithuania</t>
  </si>
  <si>
    <t>EU.LTU</t>
  </si>
  <si>
    <t>EU.Malta</t>
  </si>
  <si>
    <t>EU.MLT</t>
  </si>
  <si>
    <t>EU.Netherlands</t>
  </si>
  <si>
    <t>EU.NLD</t>
  </si>
  <si>
    <t>EU.Poland</t>
  </si>
  <si>
    <t>EU.POL</t>
  </si>
  <si>
    <t>EU.Portugal</t>
  </si>
  <si>
    <t>EU.PRT</t>
  </si>
  <si>
    <t>EU.Sweden</t>
  </si>
  <si>
    <t>EU.SWE</t>
  </si>
  <si>
    <t>EU.United Kingdom</t>
  </si>
  <si>
    <t>EU.UK</t>
  </si>
  <si>
    <t>General</t>
  </si>
  <si>
    <t>Recommendation for users with databases: To Paste an entire datatset into the Detail section (must have the same structure and format) use "Paste special (values)"</t>
  </si>
  <si>
    <t>Leave "blank" the fields for which you don't collect information</t>
  </si>
  <si>
    <t>Description</t>
  </si>
  <si>
    <t>Name (full OR Name &amp; Surname) of the Statistical Correspondent (officially nominated by the CPC).</t>
  </si>
  <si>
    <t>Email address of the Statistical Correspondent.</t>
  </si>
  <si>
    <t>Telephone number of the Statistical Correspondent.</t>
  </si>
  <si>
    <t>Institute (ministry, agency, research Institute, etc.) to which the statistical Correspondent is affiliated.</t>
  </si>
  <si>
    <t>Department within the Institution, where applicable.</t>
  </si>
  <si>
    <t>Postal address of the institution (street, number, city, state).</t>
  </si>
  <si>
    <t>Country in which the Institution is based.</t>
  </si>
  <si>
    <t>Notes</t>
  </si>
  <si>
    <t>Add additional (complementary) notes in respect to the overall dataset (if needed).</t>
  </si>
  <si>
    <t>Choose the Flag CPC reporting the data (ICCAT codes).</t>
  </si>
  <si>
    <t>The calendar year (4 digits) to which the data relate.</t>
  </si>
  <si>
    <t>Specify if this submission is Preliminary (subject to revision) or Final (already validated).</t>
  </si>
  <si>
    <t>Header</t>
  </si>
  <si>
    <t>Detail</t>
  </si>
  <si>
    <t>Identification</t>
  </si>
  <si>
    <t>EU.Bulgaria</t>
  </si>
  <si>
    <t>EU.BGR</t>
  </si>
  <si>
    <t>EU.Slovenia</t>
  </si>
  <si>
    <t>EU.SVN</t>
  </si>
  <si>
    <t>SVN</t>
  </si>
  <si>
    <t>Korea Rep.</t>
  </si>
  <si>
    <t>Curaçao</t>
  </si>
  <si>
    <t>Bolivia</t>
  </si>
  <si>
    <t>BOL</t>
  </si>
  <si>
    <t>Montenegro</t>
  </si>
  <si>
    <t>MNE</t>
  </si>
  <si>
    <t>Serbia</t>
  </si>
  <si>
    <t>SRB</t>
  </si>
  <si>
    <t>Singapore</t>
  </si>
  <si>
    <t>SGP</t>
  </si>
  <si>
    <t>Switzerland</t>
  </si>
  <si>
    <t>CHE</t>
  </si>
  <si>
    <t>Section</t>
  </si>
  <si>
    <t>FieldID</t>
  </si>
  <si>
    <t>T01</t>
  </si>
  <si>
    <t>Pavillon déclarant</t>
  </si>
  <si>
    <t>Adresse</t>
  </si>
  <si>
    <t>Dirección</t>
  </si>
  <si>
    <t>Téléphone</t>
  </si>
  <si>
    <t>Teléfono</t>
  </si>
  <si>
    <t>Notas</t>
  </si>
  <si>
    <t>Identificación</t>
  </si>
  <si>
    <t>ST01-T1FC</t>
  </si>
  <si>
    <t>Version</t>
  </si>
  <si>
    <t>Language</t>
  </si>
  <si>
    <t>File name (proposed)</t>
  </si>
  <si>
    <t>Nom</t>
  </si>
  <si>
    <t>Département</t>
  </si>
  <si>
    <t>Pays</t>
  </si>
  <si>
    <t>Version transmise</t>
  </si>
  <si>
    <t>Caractéristiques du jeu de données</t>
  </si>
  <si>
    <t>Réservé au Secrétariat</t>
  </si>
  <si>
    <t>Date reported</t>
  </si>
  <si>
    <t>Reference Nº</t>
  </si>
  <si>
    <t>Nº Reference</t>
  </si>
  <si>
    <t>Nº Referencia</t>
  </si>
  <si>
    <t>Fecha de notificación</t>
  </si>
  <si>
    <t>Correspondant statistique</t>
  </si>
  <si>
    <t>Otros atributos</t>
  </si>
  <si>
    <t>Nombre de archivo (propuesto)</t>
  </si>
  <si>
    <t>Nom du fichier (proposé)</t>
  </si>
  <si>
    <t>Afiliación</t>
  </si>
  <si>
    <t>Nombre</t>
  </si>
  <si>
    <t>Institución</t>
  </si>
  <si>
    <t>Departamento</t>
  </si>
  <si>
    <t>País</t>
  </si>
  <si>
    <t>Año civil</t>
  </si>
  <si>
    <t>Versión declarada</t>
  </si>
  <si>
    <t>COMISIÓN INTERNACIONAL PARA LA CONSERVACIÓN DEL ATÚN ATLÁNTICO</t>
  </si>
  <si>
    <t>INTERNATIONAL COMMISSION FOR THE CONSERVATION OF ATLANTIC TUNAS</t>
  </si>
  <si>
    <t>COMMISSION INTERNATIONALE POUR LA CONSERVATION DES THONIDÉS DE L'ATLANTIQUE</t>
  </si>
  <si>
    <t>T02</t>
  </si>
  <si>
    <t>Corresponsal estadístico</t>
  </si>
  <si>
    <t>Nom (complet OU Prénom et Nom) du Correspondant statistique (officiellement désigné par la CPC).</t>
  </si>
  <si>
    <t>Adresse email du Correspondant statistique.</t>
  </si>
  <si>
    <t>Numéro de téléphone du Correspondant statistique.</t>
  </si>
  <si>
    <t>Institution (ministère, agence, institut de recherche, etc.) à laquelle le Correspondant statistique est affilié.</t>
  </si>
  <si>
    <t>Département au sein de l'institution, le cas échéant.</t>
  </si>
  <si>
    <t>Adresse postale de l'institution (rue, numéro, ville, état).</t>
  </si>
  <si>
    <t>Pays dans lequel l'institution est installée.</t>
  </si>
  <si>
    <t>Choisir la CPC de pavillon qui déclare les données (code ICCAT).</t>
  </si>
  <si>
    <t>Préciser si cette soumission est préliminaire (sujette à révision) ou finale (déjà validée).</t>
  </si>
  <si>
    <t>Ajouter des notes additionnelles (complémentaires) en ce qui concerne le jeu de données global (si nécessaire).</t>
  </si>
  <si>
    <t>Sub-section</t>
  </si>
  <si>
    <t>Laisser en blanc les champs pour lesquels vous ne recueillez pas d'informations.</t>
  </si>
  <si>
    <t xml:space="preserve">Section </t>
  </si>
  <si>
    <t>Descripción</t>
  </si>
  <si>
    <t>Número de teléfono del corresponsal estadístico.</t>
  </si>
  <si>
    <t>Institución (Ministerio, Agencia, instituto de investigación, etc.) al que pertenece el corresponsal estadístico.</t>
  </si>
  <si>
    <t>Departamento dentro de la institución, si procede.</t>
  </si>
  <si>
    <t>País en el que tiene su sede la institución.</t>
  </si>
  <si>
    <t>Año civil (cuatro dígitos) al que se refieren los datos.</t>
  </si>
  <si>
    <t>Añadir notas adicionales (complementarias) para el conjunto de datos global (si se requieren).</t>
  </si>
  <si>
    <t>Sección</t>
  </si>
  <si>
    <t>Deje en blanco los campos para los que no se ha recopilado información.</t>
  </si>
  <si>
    <t>G00</t>
  </si>
  <si>
    <t>Specific (by field)</t>
  </si>
  <si>
    <t>Spécifique (par champ)</t>
  </si>
  <si>
    <t>Específico (por campo)</t>
  </si>
  <si>
    <t>Part</t>
  </si>
  <si>
    <t>a)</t>
  </si>
  <si>
    <t>b)</t>
  </si>
  <si>
    <t>c)</t>
  </si>
  <si>
    <t>d)</t>
  </si>
  <si>
    <t>e)</t>
  </si>
  <si>
    <t>subtitle</t>
  </si>
  <si>
    <t>title</t>
  </si>
  <si>
    <t>Cabecera</t>
  </si>
  <si>
    <t>Tête</t>
  </si>
  <si>
    <t>Détail</t>
  </si>
  <si>
    <t>item</t>
  </si>
  <si>
    <t>G01a</t>
  </si>
  <si>
    <t>Partie</t>
  </si>
  <si>
    <t>Parte</t>
  </si>
  <si>
    <t>field</t>
  </si>
  <si>
    <t>Sous-section</t>
  </si>
  <si>
    <t>Sub-secciones</t>
  </si>
  <si>
    <t>Detalle</t>
  </si>
  <si>
    <t>Translation for Forms/instructions</t>
  </si>
  <si>
    <t>TASK I - FLEET CHARACTERISTICS</t>
  </si>
  <si>
    <t>Secretariat use only</t>
  </si>
  <si>
    <t>FlagName</t>
  </si>
  <si>
    <t>FlagCode</t>
  </si>
  <si>
    <t>FlagA3ISO</t>
  </si>
  <si>
    <t>FlagA2ISO</t>
  </si>
  <si>
    <t>AL</t>
  </si>
  <si>
    <t>DZ</t>
  </si>
  <si>
    <t>AO</t>
  </si>
  <si>
    <t>NCO</t>
  </si>
  <si>
    <t>AI</t>
  </si>
  <si>
    <t>AG</t>
  </si>
  <si>
    <t>AR</t>
  </si>
  <si>
    <t>AW</t>
  </si>
  <si>
    <t>BS</t>
  </si>
  <si>
    <t>BY</t>
  </si>
  <si>
    <t>ETRO</t>
  </si>
  <si>
    <t>BZ</t>
  </si>
  <si>
    <t>BJ</t>
  </si>
  <si>
    <t>NCC</t>
  </si>
  <si>
    <t>BO</t>
  </si>
  <si>
    <t>Brazil</t>
  </si>
  <si>
    <t>BR</t>
  </si>
  <si>
    <t>KH</t>
  </si>
  <si>
    <t>CM</t>
  </si>
  <si>
    <t>CA</t>
  </si>
  <si>
    <t>Artisanal, Industrial, ETRO</t>
  </si>
  <si>
    <t>CV</t>
  </si>
  <si>
    <t>KY</t>
  </si>
  <si>
    <t>CL</t>
  </si>
  <si>
    <t>China PR</t>
  </si>
  <si>
    <t>CN</t>
  </si>
  <si>
    <t>TWN</t>
  </si>
  <si>
    <t>CO</t>
  </si>
  <si>
    <t>CG</t>
  </si>
  <si>
    <t>CR</t>
  </si>
  <si>
    <t>Abidjan, S. Pedro</t>
  </si>
  <si>
    <t>CI</t>
  </si>
  <si>
    <t>CU</t>
  </si>
  <si>
    <t>CUW</t>
  </si>
  <si>
    <t>CW</t>
  </si>
  <si>
    <t>DM</t>
  </si>
  <si>
    <t>DO</t>
  </si>
  <si>
    <t>EC</t>
  </si>
  <si>
    <t>EG</t>
  </si>
  <si>
    <t>SV</t>
  </si>
  <si>
    <t>BE</t>
  </si>
  <si>
    <t>BG</t>
  </si>
  <si>
    <t>EU.Croatia</t>
  </si>
  <si>
    <t>EU.HRV</t>
  </si>
  <si>
    <t>HR</t>
  </si>
  <si>
    <t>CY</t>
  </si>
  <si>
    <t>DK</t>
  </si>
  <si>
    <t>Canárias, Coruña, Cantabric sea, ETRO, MEDI</t>
  </si>
  <si>
    <t>ES</t>
  </si>
  <si>
    <t>EE</t>
  </si>
  <si>
    <t>Mainland, ETRO, MEDI, Guadaloupe, Martinique</t>
  </si>
  <si>
    <t>FR</t>
  </si>
  <si>
    <t>DE</t>
  </si>
  <si>
    <t>GR</t>
  </si>
  <si>
    <t>EU.Hungary</t>
  </si>
  <si>
    <t>EU.HUN</t>
  </si>
  <si>
    <t>HUN</t>
  </si>
  <si>
    <t>HU</t>
  </si>
  <si>
    <t>IE</t>
  </si>
  <si>
    <t>Adriatic sea, Ionian sea, Ligurian sea, Sardenha, Strait of Sicily, Tyrrenean sea</t>
  </si>
  <si>
    <t>IT</t>
  </si>
  <si>
    <t>LV</t>
  </si>
  <si>
    <t>LT</t>
  </si>
  <si>
    <t>MT</t>
  </si>
  <si>
    <t>NL</t>
  </si>
  <si>
    <t>PL</t>
  </si>
  <si>
    <t>Mainland, Azores, Madeira</t>
  </si>
  <si>
    <t>PT</t>
  </si>
  <si>
    <t>SI</t>
  </si>
  <si>
    <t>SE</t>
  </si>
  <si>
    <t>GB</t>
  </si>
  <si>
    <t>FK</t>
  </si>
  <si>
    <t>FO</t>
  </si>
  <si>
    <t>PM</t>
  </si>
  <si>
    <t>GA</t>
  </si>
  <si>
    <t>GM</t>
  </si>
  <si>
    <t>GE</t>
  </si>
  <si>
    <t>GH</t>
  </si>
  <si>
    <t>GD</t>
  </si>
  <si>
    <t>GT</t>
  </si>
  <si>
    <t>GW</t>
  </si>
  <si>
    <t>Artisanal, Industrial</t>
  </si>
  <si>
    <t>GQ</t>
  </si>
  <si>
    <t>Guinée Rep.</t>
  </si>
  <si>
    <t>GY</t>
  </si>
  <si>
    <t>HN</t>
  </si>
  <si>
    <t>IS</t>
  </si>
  <si>
    <t>IN</t>
  </si>
  <si>
    <t>Iran</t>
  </si>
  <si>
    <t>IR</t>
  </si>
  <si>
    <t>IL</t>
  </si>
  <si>
    <t>JM</t>
  </si>
  <si>
    <t>JP</t>
  </si>
  <si>
    <t>KR</t>
  </si>
  <si>
    <t>LB</t>
  </si>
  <si>
    <t>LR</t>
  </si>
  <si>
    <t>LY</t>
  </si>
  <si>
    <t>MY</t>
  </si>
  <si>
    <t>Tanger, Nador, ETRO</t>
  </si>
  <si>
    <t>MA</t>
  </si>
  <si>
    <t>MR</t>
  </si>
  <si>
    <t>MU</t>
  </si>
  <si>
    <t>MX</t>
  </si>
  <si>
    <t>ME</t>
  </si>
  <si>
    <t>NA</t>
  </si>
  <si>
    <t>NI</t>
  </si>
  <si>
    <t>NG</t>
  </si>
  <si>
    <t>NO</t>
  </si>
  <si>
    <t>Palestine</t>
  </si>
  <si>
    <t>PA</t>
  </si>
  <si>
    <t>PH</t>
  </si>
  <si>
    <t>PR</t>
  </si>
  <si>
    <t>RO</t>
  </si>
  <si>
    <t>RU</t>
  </si>
  <si>
    <t>ST</t>
  </si>
  <si>
    <t>KN</t>
  </si>
  <si>
    <t>Artisanal, Dakar based, ETRO</t>
  </si>
  <si>
    <t>SN</t>
  </si>
  <si>
    <t>RS</t>
  </si>
  <si>
    <t>SC</t>
  </si>
  <si>
    <t>SL</t>
  </si>
  <si>
    <t>SG</t>
  </si>
  <si>
    <t>ZA</t>
  </si>
  <si>
    <t>VC</t>
  </si>
  <si>
    <t>LC</t>
  </si>
  <si>
    <t>SR</t>
  </si>
  <si>
    <t>CH</t>
  </si>
  <si>
    <t>Syria</t>
  </si>
  <si>
    <t>SY</t>
  </si>
  <si>
    <t>TH</t>
  </si>
  <si>
    <t>TG</t>
  </si>
  <si>
    <t>Trinidad, Tobago</t>
  </si>
  <si>
    <t>TT</t>
  </si>
  <si>
    <t>Comercial, Recreational</t>
  </si>
  <si>
    <t>US</t>
  </si>
  <si>
    <t>BM</t>
  </si>
  <si>
    <t>VG</t>
  </si>
  <si>
    <t>SH</t>
  </si>
  <si>
    <t>TC</t>
  </si>
  <si>
    <t>UA</t>
  </si>
  <si>
    <t>UY</t>
  </si>
  <si>
    <t>VI</t>
  </si>
  <si>
    <t>VU</t>
  </si>
  <si>
    <t>Artisanal, Industrial, Foreign based</t>
  </si>
  <si>
    <t>VE</t>
  </si>
  <si>
    <t>Statistical correspondent</t>
  </si>
  <si>
    <t>Item</t>
  </si>
  <si>
    <t>Send the form to ICCAT with the proposed file name (if required, suffix it with an ID at the end)</t>
  </si>
  <si>
    <t>IRCS</t>
  </si>
  <si>
    <t>ICCATSerialNo</t>
  </si>
  <si>
    <t>NatRegNo</t>
  </si>
  <si>
    <t>VesselName</t>
  </si>
  <si>
    <t>LOA (m)</t>
  </si>
  <si>
    <t>Form</t>
  </si>
  <si>
    <t>BFT-E</t>
  </si>
  <si>
    <t>SWO-M</t>
  </si>
  <si>
    <t>Content</t>
  </si>
  <si>
    <t>Número de serie ICCAT</t>
  </si>
  <si>
    <t>Numéro de série ICCAT</t>
  </si>
  <si>
    <t>ICCAT Serial Number</t>
  </si>
  <si>
    <t>GRT(t)</t>
  </si>
  <si>
    <t>section</t>
  </si>
  <si>
    <t>Fishing days (ATL)</t>
  </si>
  <si>
    <t>Fishing days (MED)</t>
  </si>
  <si>
    <t>Final</t>
  </si>
  <si>
    <t>Preliminary</t>
  </si>
  <si>
    <t>Final estimations (no changes expected)</t>
  </si>
  <si>
    <t>NEW data</t>
  </si>
  <si>
    <t>Data never reported to ICCAT (NEW information)</t>
  </si>
  <si>
    <t>Revision (FULL)</t>
  </si>
  <si>
    <t>Revision that will fully replace the existent data previously reported</t>
  </si>
  <si>
    <t>Revision (PARTIAL)</t>
  </si>
  <si>
    <t>Revision that will partially replace the existent data previously reported</t>
  </si>
  <si>
    <t>DtAuthFrom</t>
  </si>
  <si>
    <t>DtAuthTo</t>
  </si>
  <si>
    <t>D10</t>
  </si>
  <si>
    <t>D20</t>
  </si>
  <si>
    <t>H10</t>
  </si>
  <si>
    <t>Vessel name (latin)</t>
  </si>
  <si>
    <t>SWOM</t>
  </si>
  <si>
    <t>BFTE</t>
  </si>
  <si>
    <t>BFT Eastern stock (ATE + MED)</t>
  </si>
  <si>
    <t>BFTW</t>
  </si>
  <si>
    <t>BFT Western stock</t>
  </si>
  <si>
    <t>SWO Medditerranean stock</t>
  </si>
  <si>
    <t>new</t>
  </si>
  <si>
    <t>SWON</t>
  </si>
  <si>
    <t>SWOS</t>
  </si>
  <si>
    <t>TROP</t>
  </si>
  <si>
    <t>Targeting sharks (major sp.)</t>
  </si>
  <si>
    <t>ALB Northern stock</t>
  </si>
  <si>
    <t>ALB Souther stock</t>
  </si>
  <si>
    <t>ALBN</t>
  </si>
  <si>
    <t>ALBS</t>
  </si>
  <si>
    <t>SWO Northern stock</t>
  </si>
  <si>
    <t>SWO Souther stock</t>
  </si>
  <si>
    <t>FisheryCode</t>
  </si>
  <si>
    <t>Fishery</t>
  </si>
  <si>
    <t>SHARKS</t>
  </si>
  <si>
    <t>CatchAP</t>
  </si>
  <si>
    <t>bCatchOutAP</t>
  </si>
  <si>
    <t>Activity in ICCAT Fisheries (participation)</t>
  </si>
  <si>
    <t>Días de pesca (ATL)</t>
  </si>
  <si>
    <t>Jours de pêche (ATL)</t>
  </si>
  <si>
    <t>Jours de pêche (MED)</t>
  </si>
  <si>
    <t>Días de pesca (MED)</t>
  </si>
  <si>
    <t>Actividad en pesquerías ICCAT (participación)</t>
  </si>
  <si>
    <t>BFTE fishery only (details)</t>
  </si>
  <si>
    <t>Sólo pesquería BFTE (detalles)</t>
  </si>
  <si>
    <t>Seulement pêcherie BFTE (détails)</t>
  </si>
  <si>
    <t>Filter 1</t>
  </si>
  <si>
    <t>The ITU Radio Call Sign</t>
  </si>
  <si>
    <t>Vessel name in latin script</t>
  </si>
  <si>
    <t>Nom du navire en alphabet latin</t>
  </si>
  <si>
    <t>LOAm</t>
  </si>
  <si>
    <t>GRTt</t>
  </si>
  <si>
    <t>FishDtot</t>
  </si>
  <si>
    <t>Total fishing days</t>
  </si>
  <si>
    <t>Jours de pêche total</t>
  </si>
  <si>
    <t>Días de pesca total</t>
  </si>
  <si>
    <t>Multiple fisheries (&gt;=4 ICCATfisheries)</t>
  </si>
  <si>
    <t>SMTuna</t>
  </si>
  <si>
    <t>SC01</t>
  </si>
  <si>
    <t>SC02</t>
  </si>
  <si>
    <t>SC03</t>
  </si>
  <si>
    <t>SC04</t>
  </si>
  <si>
    <t>SC05</t>
  </si>
  <si>
    <t>SC06</t>
  </si>
  <si>
    <t>Formulaire</t>
  </si>
  <si>
    <t>Formulario</t>
  </si>
  <si>
    <t>subsection</t>
  </si>
  <si>
    <t>H20</t>
  </si>
  <si>
    <t>H30</t>
  </si>
  <si>
    <t>H40</t>
  </si>
  <si>
    <t>H11</t>
  </si>
  <si>
    <t>H12</t>
  </si>
  <si>
    <t>PortZone</t>
  </si>
  <si>
    <t>Filter 2</t>
  </si>
  <si>
    <t>ICCAT</t>
  </si>
  <si>
    <t>IsscfgCode</t>
  </si>
  <si>
    <t>IsscfgName</t>
  </si>
  <si>
    <t xml:space="preserve">With purse lines (purse seines) </t>
  </si>
  <si>
    <t>TB</t>
  </si>
  <si>
    <t>Bottom trawls</t>
  </si>
  <si>
    <t>TM</t>
  </si>
  <si>
    <t xml:space="preserve">Midwater trawls </t>
  </si>
  <si>
    <t>GNS</t>
  </si>
  <si>
    <t>Set Gillnets</t>
  </si>
  <si>
    <t>GND</t>
  </si>
  <si>
    <t>Driftnets</t>
  </si>
  <si>
    <t>FPN</t>
  </si>
  <si>
    <t>Stationary uncovered pound nets</t>
  </si>
  <si>
    <t>LHP</t>
  </si>
  <si>
    <t>Handline and pole-lines (hand operated)</t>
  </si>
  <si>
    <t>LHM</t>
  </si>
  <si>
    <t>Handline and pole-lines (mechanized)</t>
  </si>
  <si>
    <t>LLS</t>
  </si>
  <si>
    <t>Set longlines</t>
  </si>
  <si>
    <t>LLD</t>
  </si>
  <si>
    <t>Drifting longlines</t>
  </si>
  <si>
    <t>LTL</t>
  </si>
  <si>
    <t>Trolling lines</t>
  </si>
  <si>
    <t>HAR</t>
  </si>
  <si>
    <t>Harpoons</t>
  </si>
  <si>
    <t>MIS</t>
  </si>
  <si>
    <t>Miscellaneus gear</t>
  </si>
  <si>
    <t>RG</t>
  </si>
  <si>
    <t>Recreational fishing gear</t>
  </si>
  <si>
    <t>Handlines</t>
  </si>
  <si>
    <t>Baitboats</t>
  </si>
  <si>
    <t>Longlines</t>
  </si>
  <si>
    <t>Gillnets</t>
  </si>
  <si>
    <t>Traps</t>
  </si>
  <si>
    <t>OTH</t>
  </si>
  <si>
    <t>Fishery(CP38)</t>
  </si>
  <si>
    <t>Various gears (OR multi-purpose)</t>
  </si>
  <si>
    <t>Targeting Tropicals (YFT/BET/SKJ)</t>
  </si>
  <si>
    <t>Targeting small tuna sp.</t>
  </si>
  <si>
    <t>None of the ICCAT fisheries (by catch)</t>
  </si>
  <si>
    <t>Other (described in notes)</t>
  </si>
  <si>
    <t>VersionDescript</t>
  </si>
  <si>
    <t>ContentDescript</t>
  </si>
  <si>
    <t>ALBM</t>
  </si>
  <si>
    <t>ALB Medditerranean stock</t>
  </si>
  <si>
    <t>FieldType</t>
  </si>
  <si>
    <t>GearGrpName</t>
  </si>
  <si>
    <t>T03</t>
  </si>
  <si>
    <t>Versión</t>
  </si>
  <si>
    <t>Langue</t>
  </si>
  <si>
    <t>Idioma</t>
  </si>
  <si>
    <t>FishDatl</t>
  </si>
  <si>
    <t>FishDmed</t>
  </si>
  <si>
    <t>Number of fishing days in the Atlantic (total)</t>
  </si>
  <si>
    <t>Number of fishing days in the Medditerranen Sea (total)</t>
  </si>
  <si>
    <t>Choose the flag of the vessel for which the data applies (whether national or foreign flagged vessel).</t>
  </si>
  <si>
    <t>Choisir le pavillon du navire auquel les données s'appliquent (navire sous pavillon national ou étranger).</t>
  </si>
  <si>
    <t>text</t>
  </si>
  <si>
    <t>ICCAT code</t>
  </si>
  <si>
    <t>Filtre 1</t>
  </si>
  <si>
    <t>Filtro 1</t>
  </si>
  <si>
    <t>Filtre 2</t>
  </si>
  <si>
    <t>Filtro 2</t>
  </si>
  <si>
    <t>(fixed)</t>
  </si>
  <si>
    <t>MULTIFISH</t>
  </si>
  <si>
    <t>Preliminary estimates (changes expected)</t>
  </si>
  <si>
    <t>FldNameEN</t>
  </si>
  <si>
    <t>FldNameFR</t>
  </si>
  <si>
    <t>FldNameES</t>
  </si>
  <si>
    <t>FldInstructEN</t>
  </si>
  <si>
    <t>FldInstructFR</t>
  </si>
  <si>
    <t>FldInstructES</t>
  </si>
  <si>
    <t>CICTA</t>
  </si>
  <si>
    <t>CICAA</t>
  </si>
  <si>
    <t>General01</t>
  </si>
  <si>
    <t>General02</t>
  </si>
  <si>
    <t>General03</t>
  </si>
  <si>
    <t>General04</t>
  </si>
  <si>
    <t>General05</t>
  </si>
  <si>
    <t>n/a</t>
  </si>
  <si>
    <t>hName</t>
  </si>
  <si>
    <t>hEmail</t>
  </si>
  <si>
    <t>hPhone</t>
  </si>
  <si>
    <t>hInstit</t>
  </si>
  <si>
    <t>hDepart</t>
  </si>
  <si>
    <t>hAddress</t>
  </si>
  <si>
    <t>hCountry</t>
  </si>
  <si>
    <t>hFlagrep</t>
  </si>
  <si>
    <t>hVersion</t>
  </si>
  <si>
    <t>hContent</t>
  </si>
  <si>
    <t>hDaterep</t>
  </si>
  <si>
    <t>hRef</t>
  </si>
  <si>
    <t>hFName</t>
  </si>
  <si>
    <t>hFilter1</t>
  </si>
  <si>
    <t>hFilter2</t>
  </si>
  <si>
    <t>hNotes</t>
  </si>
  <si>
    <t>hYearC</t>
  </si>
  <si>
    <t>G01b</t>
  </si>
  <si>
    <t>G01c</t>
  </si>
  <si>
    <t>G01d</t>
  </si>
  <si>
    <t>G01e</t>
  </si>
  <si>
    <t>boolean</t>
  </si>
  <si>
    <t>date</t>
  </si>
  <si>
    <t>float</t>
  </si>
  <si>
    <t>integer</t>
  </si>
  <si>
    <t>SC07</t>
  </si>
  <si>
    <t>Bycatch (kg) outside Auth. Per.</t>
  </si>
  <si>
    <t>Captura fortuita (kg) fuera Per. Autor.</t>
  </si>
  <si>
    <t>Catches (kg) in Auth. Per.</t>
  </si>
  <si>
    <t>Capturas (kg) en Per.Aut.</t>
  </si>
  <si>
    <t>Enter the catches (kg) of the vessel in the authorised period (AP).</t>
  </si>
  <si>
    <t>Vessel attributes</t>
  </si>
  <si>
    <t>Attributs du navire</t>
  </si>
  <si>
    <t>Attributos del buque</t>
  </si>
  <si>
    <t>D11</t>
  </si>
  <si>
    <t>Vessel ID</t>
  </si>
  <si>
    <t>Navire ID</t>
  </si>
  <si>
    <t>Buque ID</t>
  </si>
  <si>
    <t>Fleet ID</t>
  </si>
  <si>
    <t>Flotte ID</t>
  </si>
  <si>
    <t>Flota ID</t>
  </si>
  <si>
    <t>Autres attributs</t>
  </si>
  <si>
    <t>Fisheries (activity, 1 or +)</t>
  </si>
  <si>
    <t>Pêcheries (activité, 1 ou +)</t>
  </si>
  <si>
    <t xml:space="preserve">Pesquerías (actividad, 1 o +) </t>
  </si>
  <si>
    <t>Fishery1Cd</t>
  </si>
  <si>
    <t>Fishery 1 (cod)</t>
  </si>
  <si>
    <t>Fishery2Cd</t>
  </si>
  <si>
    <t>Fishery 2 (cod)</t>
  </si>
  <si>
    <t>Fishery3Cd</t>
  </si>
  <si>
    <t>Fishery 3 (cod)</t>
  </si>
  <si>
    <t>FlagVesCd</t>
  </si>
  <si>
    <t>Flag of Vessel (cod)</t>
  </si>
  <si>
    <t>Pavillon du navire (cod)</t>
  </si>
  <si>
    <t>Pabellón del buque (cód)</t>
  </si>
  <si>
    <t>Instructions</t>
  </si>
  <si>
    <t>Instrucciones</t>
  </si>
  <si>
    <t>Instructions to complete the form</t>
  </si>
  <si>
    <t>Instructions pour remplir le formulaire</t>
  </si>
  <si>
    <t>G01</t>
  </si>
  <si>
    <t>Reservado a la Secretaría</t>
  </si>
  <si>
    <t>H21</t>
  </si>
  <si>
    <t>Filtering criteria</t>
  </si>
  <si>
    <t>Critères de filtrage</t>
  </si>
  <si>
    <t>Criterios de filtrado</t>
  </si>
  <si>
    <t>Content (data)</t>
  </si>
  <si>
    <t>Contenu (données)</t>
  </si>
  <si>
    <t>Contenido (datos)</t>
  </si>
  <si>
    <t>Specify if the overall data content is: "new data"; "full revision"; "partial revision"</t>
  </si>
  <si>
    <t>Préciser si le contenu global de données est: "nouvelles données"; "révision complète"; "révision partielle"</t>
  </si>
  <si>
    <t>Reservado a la Sacretaría</t>
  </si>
  <si>
    <t>E-mail</t>
  </si>
  <si>
    <t>Reporting Flag</t>
  </si>
  <si>
    <t>Internat. RCS</t>
  </si>
  <si>
    <t>RCS internat.</t>
  </si>
  <si>
    <t>RCS internac.</t>
  </si>
  <si>
    <t>Nat. Registry Nº (NRN)</t>
  </si>
  <si>
    <t>Nº Registre Nat. (NRN)</t>
  </si>
  <si>
    <t>Nº Registro Nac. (NRN)</t>
  </si>
  <si>
    <t>Base port/zone</t>
  </si>
  <si>
    <t>Zone/Port d'attache</t>
  </si>
  <si>
    <t>Zona/Puerto base</t>
  </si>
  <si>
    <t>Esta parte deberían cumplimentarla las CPC que operan varias pesquerícon sistemas independientes de recopilación de datos (por ejemplo, Portugal-Azores, España-Fuenterrabía, etc.). Podrían comunicarse puertos/zonas base adicionales.</t>
  </si>
  <si>
    <t>T00</t>
  </si>
  <si>
    <t>Nom navire (latin)</t>
  </si>
  <si>
    <t>Nombre buque (latin)</t>
  </si>
  <si>
    <t>TÂCHE I - CARACTÉRISTIQUES DES FLOTTILLES</t>
  </si>
  <si>
    <t>TAREA I - CARACTERÍSTICAS DE LA FLOTA</t>
  </si>
  <si>
    <t>Always use the lastest version of this form.</t>
  </si>
  <si>
    <t>Utiliser toujours la dernière version de ce formulaire.</t>
  </si>
  <si>
    <t>Utilice siempre la última versión de este formulario.</t>
  </si>
  <si>
    <t>Choose the language (EN, FR, ES) for form translation.</t>
  </si>
  <si>
    <t>Choisisser la langue (EN, FR, ES) pour la traduction du formulaire.</t>
  </si>
  <si>
    <t>Elija el idioma (EN, FR, ES) para la traducción del formulario.</t>
  </si>
  <si>
    <t>Características del conjunto de datos</t>
  </si>
  <si>
    <t>Nombre (completo o nombre y apellido) del Corresponsal estadístico designado oficialmente por la CPC.</t>
  </si>
  <si>
    <t>Dirección de correo electrónico del corresponsal estadístico.</t>
  </si>
  <si>
    <t>Dirección postal de la institución (calle, número, ciudad, estado).</t>
  </si>
  <si>
    <t>Pabellón declarante</t>
  </si>
  <si>
    <t>Escoger la CPC del pabellón que comunica los datos (códigos ICCAT).</t>
  </si>
  <si>
    <t>Année civil</t>
  </si>
  <si>
    <t>L'année civile (4 chiffres) à laquelle les données correspondent.</t>
  </si>
  <si>
    <t>Especificar si la presentación es preliminar (sujeta a revisión) o final (ya validada).</t>
  </si>
  <si>
    <t>Especificar si el contenido general de los datos es: "nuevos datos"; "revisión completa"; "revisión parcial"</t>
  </si>
  <si>
    <t>Date de déclaration</t>
  </si>
  <si>
    <t>Reservado a la Secretaría.</t>
  </si>
  <si>
    <t>Envoyez le formulaire à l'ICCAT avec le nom du fichier proposé (si nécessaire, ajouter un suffixe d'ID à la fin)</t>
  </si>
  <si>
    <t>Enviar el formulario a ICCAT con el nombre del archivo propuesto (si necesario, añadir como sufijo un ID al final)</t>
  </si>
  <si>
    <t>Secretariat use only.</t>
  </si>
  <si>
    <t>Réservé au Secrétariat.</t>
  </si>
  <si>
    <t>Reservado a la Sacretaría.</t>
  </si>
  <si>
    <t>Activité dans pêcheries ICCAT (participation)</t>
  </si>
  <si>
    <t>ICCAT serial number (unique) of the Vessel registered.</t>
  </si>
  <si>
    <t>Numéro de série ICCAT (unique) du bateau enregistré.</t>
  </si>
  <si>
    <t>Número de serie ICCAT (único) del buque registrado.</t>
  </si>
  <si>
    <t>National registration number (NRN) of the vessel.</t>
  </si>
  <si>
    <t>Numéro de registre national (NRN) du bateau.</t>
  </si>
  <si>
    <t>El numero de registro nacional (NRN) del buque.</t>
  </si>
  <si>
    <t>Indicatif d'appel radio de la UIT.</t>
  </si>
  <si>
    <t>Indicativo de llamadas radiofónico de la UIT.</t>
  </si>
  <si>
    <t>El nombre del buque en caracteres latinos.</t>
  </si>
  <si>
    <t>Escoger el pabellón del buque al que se refieren los datos (ya sea un buque nacional o con pabelllón extranjero).</t>
  </si>
  <si>
    <t>This should be completed by those CPCs operating various fisheries with an independent data collection system (e.g. Portugal-Azores, Spain-Fuenterrabía, etc.). Additional base ports/zones may be reported.</t>
  </si>
  <si>
    <t>Cette rubrique doit être remplie par les CP opérant diverses pêcheries avec des systèmes de collecte de données indépendants (p.ex. Portugal-Açores, Espagne-Fuenterrabía, etc.). Des ports/zones d'attache supplémentaires peuvent être déclarés.</t>
  </si>
  <si>
    <t>Saisir la longueur hors-tout totale (LOA) enregistrée du navire en mètres (arrondie à la première décimale)</t>
  </si>
  <si>
    <t>GRT (t)</t>
  </si>
  <si>
    <t>TRB (t)</t>
  </si>
  <si>
    <t>Enter the Gross Registered Tonnage (GRT) in tons rounded to 1 decimal.</t>
  </si>
  <si>
    <t>Saisir le tonnage de jauge brute (GRT) en tonnes arrondies à la première décimale</t>
  </si>
  <si>
    <t>Introducir el tonelaje de registro bruto (TRB) en toneladas redondeado al primer decimal.</t>
  </si>
  <si>
    <t>Nombre de jours de pêche dans l'Atlantique (total)</t>
  </si>
  <si>
    <t>Número de días de pesca en el Atlántico (total).</t>
  </si>
  <si>
    <t>Nombre de jours de pêche en Méditerranée (total)</t>
  </si>
  <si>
    <t>Número de días de pesca en el Mediterráneo (total).</t>
  </si>
  <si>
    <t>Authorised FROM</t>
  </si>
  <si>
    <t>Autorisé DE</t>
  </si>
  <si>
    <t>Autorizado DESDE</t>
  </si>
  <si>
    <t>Starting date (dd/mm/yyyy) of the vessel Autorisation Period (AP) in the BFTE fishery.</t>
  </si>
  <si>
    <t>Date (jj/mm/aaaa) de début de la période d'autorisation (AP) du navire à la pêcherie de BFTE</t>
  </si>
  <si>
    <t>Fecha (dd/mm/aaaa) de inicio del periodo de autorización (AP) del buque en la pesquería de BFTE.</t>
  </si>
  <si>
    <t>Authorised TO</t>
  </si>
  <si>
    <t>Autorisé A</t>
  </si>
  <si>
    <t>Autorizado HASTA</t>
  </si>
  <si>
    <t>Ending date (dd/mm/yyyy) of the vessel Autorisation Period (AP) in the BFTE fishery.</t>
  </si>
  <si>
    <t>Date (jj/mm/aaaa) de fin de la période d'autorisation (AP) du navire à la pêcherie de BFTE</t>
  </si>
  <si>
    <t>Fecha (dd/mm/aaaa)  del fin del periodo de autorización (AP) del buque en la pesquería de BFTE.</t>
  </si>
  <si>
    <t>Total des jours de pêche</t>
  </si>
  <si>
    <t>Total de días de pesca.</t>
  </si>
  <si>
    <t>Saisir les prises (kg) du navire dans la période autorisée (AP).</t>
  </si>
  <si>
    <t xml:space="preserve">By-catch (kg) outside authorisation period. </t>
  </si>
  <si>
    <t>Prises accessoires (kg) en dehors de la période d'autorisation.</t>
  </si>
  <si>
    <t>Captura fortuita (kg) fuera del periodo de autorización.</t>
  </si>
  <si>
    <t>Instrucciones para cumplimentar el formulario</t>
  </si>
  <si>
    <t>Recommandation aux utilisateurs de bases de données : pour copier tout un jeu de données dans la section "Information détaillée" (qui doit avoir les mêmes structure et format), utiliser "Paste special (values)".</t>
  </si>
  <si>
    <t>Recomendación para los usuarios con bases de datos: para pegar un conjunto de datos completo en la sección de información detallada (debe tener la misma estructura y formato) se debe utilizar "Paste special (values)"</t>
  </si>
  <si>
    <t>H31</t>
  </si>
  <si>
    <t>Filter</t>
  </si>
  <si>
    <t>Type</t>
  </si>
  <si>
    <t>global</t>
  </si>
  <si>
    <t>Proper time resolution (yy,mm,qq)</t>
  </si>
  <si>
    <t>{yy}</t>
  </si>
  <si>
    <t>Data must come in one of the valid SCRS electronic forms/Exchange formats</t>
  </si>
  <si>
    <t>Header section must be complete</t>
  </si>
  <si>
    <t>Detail section must be filled-in using ICCAT codes</t>
  </si>
  <si>
    <t>form specific</t>
  </si>
  <si>
    <t>Prises (kg) dans Per. Aut.</t>
  </si>
  <si>
    <t>Prise accessoire (kg) en dehors Per. Autor.</t>
  </si>
  <si>
    <t>In force</t>
  </si>
  <si>
    <t>testing phase</t>
  </si>
  <si>
    <t>waiting SCRS approval</t>
  </si>
  <si>
    <t>Valid set</t>
  </si>
  <si>
    <t>In "codes" sheet</t>
  </si>
  <si>
    <t>[all fields]</t>
  </si>
  <si>
    <r>
      <t xml:space="preserve">Table. </t>
    </r>
    <r>
      <rPr>
        <sz val="9"/>
        <rFont val="Calibri"/>
        <family val="2"/>
        <scheme val="minor"/>
      </rPr>
      <t>Reporting Flags, Flags of Vessel / Countries (A2 &amp; A3 ISO 3166)</t>
    </r>
  </si>
  <si>
    <r>
      <t xml:space="preserve">Table. </t>
    </r>
    <r>
      <rPr>
        <sz val="9"/>
        <rFont val="Calibri"/>
        <family val="2"/>
        <scheme val="minor"/>
      </rPr>
      <t>ICCAT major fisheries</t>
    </r>
  </si>
  <si>
    <t>Table. Version types</t>
  </si>
  <si>
    <t>Table. Content types</t>
  </si>
  <si>
    <t>SCRS Filter criteria for acceptance/rejection of the data reported</t>
  </si>
  <si>
    <t>Vessel attributes must be complete (in particular LOA and GRT) using proper units</t>
  </si>
  <si>
    <t>Murmansk, Kaliningrad</t>
  </si>
  <si>
    <t>PortsZones</t>
  </si>
  <si>
    <t>Positive Total fishing days (ATL+MED)</t>
  </si>
  <si>
    <t>[10, 15[</t>
  </si>
  <si>
    <t>[15, 20[</t>
  </si>
  <si>
    <t>LOA &lt; 10 m</t>
  </si>
  <si>
    <t>Fishery4Cd</t>
  </si>
  <si>
    <t>NrVessels</t>
  </si>
  <si>
    <t>&lt; 10</t>
  </si>
  <si>
    <t>&gt;= 40</t>
  </si>
  <si>
    <t>2016a</t>
  </si>
  <si>
    <t>LOACLassCode</t>
  </si>
  <si>
    <t>15 m &lt;= LOA &lt; 20 m</t>
  </si>
  <si>
    <t>LOAClass</t>
  </si>
  <si>
    <t>GRTCLassCode</t>
  </si>
  <si>
    <t>GRTClass</t>
  </si>
  <si>
    <t>GRT &gt;= 40 m</t>
  </si>
  <si>
    <t>Fleet attributes (small scale vessels ONLY)</t>
  </si>
  <si>
    <r>
      <t xml:space="preserve">Table. Gear groups </t>
    </r>
    <r>
      <rPr>
        <b/>
        <sz val="9"/>
        <rFont val="Calibri"/>
        <family val="2"/>
        <scheme val="minor"/>
      </rPr>
      <t>(mapped to ISSCFG codes)</t>
    </r>
  </si>
  <si>
    <t>ISSFG (FAO)</t>
  </si>
  <si>
    <t>LoaClassCd</t>
  </si>
  <si>
    <t>GrtClassCd</t>
  </si>
  <si>
    <t>GearGrpCode</t>
  </si>
  <si>
    <t>FleetDescrip</t>
  </si>
  <si>
    <t>Fishery 4 (cod)</t>
  </si>
  <si>
    <t>Fleet description</t>
  </si>
  <si>
    <t>Table. Length classes (LOA) in meters (small vessels only)</t>
  </si>
  <si>
    <t>Table. Tonnage classes (GRT) in tonnes (small vessels ONLY)</t>
  </si>
  <si>
    <t>Total effort (optional)</t>
  </si>
  <si>
    <t>Effort total (optionnel)</t>
  </si>
  <si>
    <t>Esfuerzo total (opcional)</t>
  </si>
  <si>
    <t>GearGrpCd</t>
  </si>
  <si>
    <t>Gear group (cod.)</t>
  </si>
  <si>
    <t>Arte grupo (cód.)</t>
  </si>
  <si>
    <t>Pêcherie 1 (cód.)</t>
  </si>
  <si>
    <t>Pêcherie 2 (cód.)</t>
  </si>
  <si>
    <t>Pêcherie 3 (cód.)</t>
  </si>
  <si>
    <t>Pêcherie 4 (cód.)</t>
  </si>
  <si>
    <t>Pesquería 4 (cód.)</t>
  </si>
  <si>
    <t>Pesquería 3 (cód.)</t>
  </si>
  <si>
    <t>Pesquería 2 (cód.)</t>
  </si>
  <si>
    <t>Pesquería 1 (cód.)</t>
  </si>
  <si>
    <t>Select the most appropriate Gear group code (ICCAT)</t>
  </si>
  <si>
    <t>Engin groupe (cód.)</t>
  </si>
  <si>
    <t>Choisir le code du groupe d'engin le plus approprié (ICCAT)</t>
  </si>
  <si>
    <t>Elegir el código del grupo de arte más adecuado (ICCAT)</t>
  </si>
  <si>
    <t>Sub-form</t>
  </si>
  <si>
    <t>SC08</t>
  </si>
  <si>
    <t>Attributs de la flotille</t>
  </si>
  <si>
    <t>Attributos de la flota</t>
  </si>
  <si>
    <t>LOA class code (m)</t>
  </si>
  <si>
    <t>GRT class code (t)</t>
  </si>
  <si>
    <t>D10b</t>
  </si>
  <si>
    <t>D12b</t>
  </si>
  <si>
    <t>D13b</t>
  </si>
  <si>
    <t>D20b</t>
  </si>
  <si>
    <t>D21b</t>
  </si>
  <si>
    <t>D22b</t>
  </si>
  <si>
    <t>Subform</t>
  </si>
  <si>
    <t>3-Instruct</t>
  </si>
  <si>
    <t>Sous-formulaire</t>
  </si>
  <si>
    <t>Subformulario</t>
  </si>
  <si>
    <t>Field (format)</t>
  </si>
  <si>
    <t>Champ (format)</t>
  </si>
  <si>
    <t>Campo (formato)</t>
  </si>
  <si>
    <t>Field (name)</t>
  </si>
  <si>
    <t>Campo (nombre)</t>
  </si>
  <si>
    <t>Champ (nom)</t>
  </si>
  <si>
    <t>Total effort (OPTIONAL)</t>
  </si>
  <si>
    <t>Effort total (OPTIONNEL)</t>
  </si>
  <si>
    <t>Esfuerzo total (OPCIONAL)</t>
  </si>
  <si>
    <t>NONE-BC</t>
  </si>
  <si>
    <t>G02</t>
  </si>
  <si>
    <t>1-Titles</t>
  </si>
  <si>
    <t>5-General</t>
  </si>
  <si>
    <t>6-Specific</t>
  </si>
  <si>
    <t>2-Headers</t>
  </si>
  <si>
    <t>Côte d'Ivoire</t>
  </si>
  <si>
    <t>1-ST01A</t>
  </si>
  <si>
    <t>3-Detail (ST01A)</t>
  </si>
  <si>
    <t>H01</t>
  </si>
  <si>
    <t>Title (form)</t>
  </si>
  <si>
    <t>Titre (formularie)</t>
  </si>
  <si>
    <t>Titulo (formulario)</t>
  </si>
  <si>
    <t>T04</t>
  </si>
  <si>
    <t>4-Detail (ST01B)</t>
  </si>
  <si>
    <t>2-ST01B</t>
  </si>
  <si>
    <t>D12a</t>
  </si>
  <si>
    <t>D13a</t>
  </si>
  <si>
    <t>D21a</t>
  </si>
  <si>
    <t>D22a</t>
  </si>
  <si>
    <t>D23a</t>
  </si>
  <si>
    <t>ST01A (by Vessel)</t>
  </si>
  <si>
    <t>Description de la flottille</t>
  </si>
  <si>
    <t>No. Vessels</t>
  </si>
  <si>
    <t>[30, 40[</t>
  </si>
  <si>
    <t>30 t &lt;= GRT &lt; 40 t</t>
  </si>
  <si>
    <t>ftVersion</t>
  </si>
  <si>
    <t>ftLang</t>
  </si>
  <si>
    <t>ST01A &amp; ST01B</t>
  </si>
  <si>
    <t>ST01A only</t>
  </si>
  <si>
    <t>Used in subforms</t>
  </si>
  <si>
    <t>&lt; 30</t>
  </si>
  <si>
    <t>GRT &lt; 30 t</t>
  </si>
  <si>
    <t>Sub-form / Description</t>
  </si>
  <si>
    <t>ST01B (by Fleet) 
OPTIONAL</t>
  </si>
  <si>
    <t>Sous-forme / Description</t>
  </si>
  <si>
    <t>Sub-formulario / Descripción</t>
  </si>
  <si>
    <t>ST01A (par Navire)</t>
  </si>
  <si>
    <t>(auto)</t>
  </si>
  <si>
    <t>D00</t>
  </si>
  <si>
    <t>3-Detail (ST01AB)</t>
  </si>
  <si>
    <t>fltFishDatl</t>
  </si>
  <si>
    <t>fltFishDmed</t>
  </si>
  <si>
    <t>H00</t>
  </si>
  <si>
    <t>fltFishery1Cd</t>
  </si>
  <si>
    <t>fltFishery2Cd</t>
  </si>
  <si>
    <t>fltFishery3Cd</t>
  </si>
  <si>
    <t>fltFishery4Cd</t>
  </si>
  <si>
    <t>Choose fishery in which this fleet component has participated (option 4)</t>
  </si>
  <si>
    <t>Choose fishery in which this fleet component has participated (option 1)</t>
  </si>
  <si>
    <t>Choose fishery in which this fleet component has participated (option 2)</t>
  </si>
  <si>
    <t>Choose fishery in which this fleet component has participated (option 3)</t>
  </si>
  <si>
    <t>Enter the registered Length Overall (LOA) of the vessel in meters (rounded to 1 decimal)</t>
  </si>
  <si>
    <t>Choose fishery in which the Vessel has participated (option 1)</t>
  </si>
  <si>
    <t>Choose fishery in which the Vessel has participated (option 2)</t>
  </si>
  <si>
    <t>Choose fishery in which the Vessel has participated (option 3)</t>
  </si>
  <si>
    <t>Choose fishery in which the Vessel has participated (option 4)</t>
  </si>
  <si>
    <t>Choisir la pêcherie à laquelle le navire a participé (option 1)</t>
  </si>
  <si>
    <t>Choisir la pêcherie à laquelle le navire a participé (option 2)</t>
  </si>
  <si>
    <t>Choisir la pêcherie à laquelle le navire a participé (option 3)</t>
  </si>
  <si>
    <t>Choisir la pêcherie à laquelle le navire a participé (option 4)</t>
  </si>
  <si>
    <t>Elegir la pesquería en la que ha participado el buque (opción 1)</t>
  </si>
  <si>
    <t>Elegir la pesquería en la que ha participado el buque (opción 2)</t>
  </si>
  <si>
    <t>Elegir la pesquería en la que ha participado el buque (opción 3)</t>
  </si>
  <si>
    <t>Elegir la pesquería en la que ha participado el buque (opción 4)</t>
  </si>
  <si>
    <t>Introducir las capturas (kg) del buque en el periodo autorizado (AP)</t>
  </si>
  <si>
    <t>Introducir la eslora total (LOA) registrada del buque en metros (redondeado al primer decimal)</t>
  </si>
  <si>
    <t>Choose the flag of the vessel for which the data applies (whether national or foreign flagged vessel)</t>
  </si>
  <si>
    <t>Complete as far as possible the Header and Detail sections (don't leave fields empty when information is known)</t>
  </si>
  <si>
    <t>In Header section, only white cells can be filled (manually or by selecting from the Combo Box the corresponding code)</t>
  </si>
  <si>
    <t>Always use ICCAT standard codes (when element "OTHERS" of various fields is required it must be explicitly described in "Notes")</t>
  </si>
  <si>
    <t>Toujours utiliser les codes standard ICCAT (si l'élément "AUTRES" de divers champs est requis, celui-ci doit être explicitement décrit dans la rubrique "notes")</t>
  </si>
  <si>
    <t>Dans la section d'en-tête, seules les cellules vides peuvent être remplies (manuellement ou en sélectionnant le code correspondant dans le menu déroulant)</t>
  </si>
  <si>
    <t>Remplir, dans la mesure du possible, les sections "en-tête" et "information détaillée" (ne pas laisser de champs vides lorsque l'information est connue)</t>
  </si>
  <si>
    <t>Choisir le pavillon du navire auquel les données s'appliquent (navire sous pavillon national ou étranger)</t>
  </si>
  <si>
    <t>Escoger el pabellón del buque al que se refieren los datos (ya sea un buque nacional o con pabelllón extranjero)</t>
  </si>
  <si>
    <t>Cumplimentar con la mayor información posible las secciones "cabecera" e "información detallada" (no dejar campos vacíos cuando se conoce la información)</t>
  </si>
  <si>
    <t>En la sección de cabecera, sólo pueden cumplimentarse las celdas en blanco (manualmente o seleccionando en la pestaña desplegable el código correspondiente)</t>
  </si>
  <si>
    <t>Utilice siempre los códigos estándar ICCAT (cuando se requiere el elemento "OTROS" de varios campos, éste debe describirse explícitamente en las "Notas")</t>
  </si>
  <si>
    <t>Choisir la pêcherie à laquelle cette composante de la flottille a participé (option 1)</t>
  </si>
  <si>
    <t>Choisir la pêcherie à laquelle cette composante de la flottille a participé (option 2)</t>
  </si>
  <si>
    <t>Choisir la pêcherie à laquelle cette composante de la flottille a participé (option 3)</t>
  </si>
  <si>
    <t>Choisir la pêcherie à laquelle cette composante de la flottille a participé (option 4)</t>
  </si>
  <si>
    <t>Elegir la pesquería en la que este componente de la flota ha participado (opción 1)</t>
  </si>
  <si>
    <t>Elegir la pesquería en la que este componente de la flota ha participado (opción 2)</t>
  </si>
  <si>
    <t>Elegir la pesquería en la que este componente de la flota ha participado (opción 3)</t>
  </si>
  <si>
    <t>Elegir la pesquería en la que este componente de la flota ha participado (opción 4)</t>
  </si>
  <si>
    <t>Total number of fishing days of this fleet component in the Medditerranen Sea</t>
  </si>
  <si>
    <t>Individual fishing vessels with positive effort (active) in any of the ICCAT fisheries</t>
  </si>
  <si>
    <t>Buques de pesca individuales con esfuerzo positivo (activos) en cualquiera de las pesquerías de ICCAT</t>
  </si>
  <si>
    <t>SMALL SCALE (LOA &lt;20 m) active fishing vessels ONLY: fleet component summaries not fishing for BFT-E or SWO-M</t>
  </si>
  <si>
    <t>Clase LOA (m)</t>
  </si>
  <si>
    <t>Clase TRB (t)</t>
  </si>
  <si>
    <t>ST01B (par Flottille)  
OPTIONAL</t>
  </si>
  <si>
    <t>ST01A (por Buque)</t>
  </si>
  <si>
    <t>ST01B (por Flota)  
OPTIONAL</t>
  </si>
  <si>
    <t>Jours de pêche (flottille, ATL)</t>
  </si>
  <si>
    <t>Fishing days (fleet, ATL)</t>
  </si>
  <si>
    <t>Fishing days (fleet, MED)</t>
  </si>
  <si>
    <t>Jours de pêche (flottille, MED)</t>
  </si>
  <si>
    <t>Días de pesca (flota, ATL)</t>
  </si>
  <si>
    <t>Días de pesca (flota, MED)</t>
  </si>
  <si>
    <t>A short description of the fleet (or fleet component) in question</t>
  </si>
  <si>
    <t>Choose the Length Overall (LOA) class of the fleet component (group of vessels)</t>
  </si>
  <si>
    <t>Choose the Gross Registered Tonnage (GRT) class of the fleet component (group of vessels)</t>
  </si>
  <si>
    <t>Total number of fishing days of this fleet component in the Atlantic</t>
  </si>
  <si>
    <t>Order</t>
  </si>
  <si>
    <t>Number of active vessels belonging to this fleet component</t>
  </si>
  <si>
    <t>Navires de pêche individuels avec un effort positif (actifs) dans les pêcheries de l'ICCAT</t>
  </si>
  <si>
    <t>UNIQUEMENT les navires de pêche actifs de PETITE TAILLE  (LOA &lt;20 m): résumés des composantes de la flottille ne pêchant pas du BFT-E ou SWO-M</t>
  </si>
  <si>
    <t>SOLO buques de pesca activos de PEQUEÑA ESCALA (LOA&lt;20 m):  resúmenes de componentes de la flota que no pescan BFT-E o SWO-M</t>
  </si>
  <si>
    <t>Descripción de la flota</t>
  </si>
  <si>
    <t>Description succincte de la flottille (ou composante de la flottille) en question</t>
  </si>
  <si>
    <t>Una breve descripción de la flota (o componente de la flota) en cuestión</t>
  </si>
  <si>
    <t>Classe de LOA (m)</t>
  </si>
  <si>
    <t>Choisir la classe de longueur hors tout (LOA) de la composante de la flottille (groupe de navires)</t>
  </si>
  <si>
    <t>Elegir la clase de eslora total (LOA) del componente de la flota (grupo de buques)</t>
  </si>
  <si>
    <t>Classe de TJB (t)</t>
  </si>
  <si>
    <t>Choisir la classe de tonnes de jauge brute (TJB) de la composante de la flottille (groupe de navires)</t>
  </si>
  <si>
    <t>Elegir la clase de tonelaje de registro bruto (TRB) del componente de la flota (grupo de buques)</t>
  </si>
  <si>
    <t>Nbre de navires</t>
  </si>
  <si>
    <t>Nº buques</t>
  </si>
  <si>
    <t>Nombre de navires actifs appartenant à cette composante de la flottille</t>
  </si>
  <si>
    <t>Número de buques activos que pertenecen a este componente de la flota</t>
  </si>
  <si>
    <t>Nombre total de jours de pêche de cette composante de la flottille dans l'Atlantique</t>
  </si>
  <si>
    <t>Número total de días de pesca de este componente de la flota en el Atlántico</t>
  </si>
  <si>
    <t>Nombre total de jours de pêche de cette composante de la flottille en Méditerranée</t>
  </si>
  <si>
    <t>Número total de días de pesca de este componente de la flota en el Mediterráneo</t>
  </si>
  <si>
    <t>Pêcherie 1 (cod.)</t>
  </si>
  <si>
    <t>Pêcherie 2 (cod.)</t>
  </si>
  <si>
    <t>Pêcherie 3 (cod.)</t>
  </si>
  <si>
    <t>Pêcherie 4 (cod.)</t>
  </si>
  <si>
    <t>Fishery 1 (cod.)</t>
  </si>
  <si>
    <t>Fishery 2 (cod.)</t>
  </si>
  <si>
    <t>Fishery 3 (cod.)</t>
  </si>
  <si>
    <t>Fishery 4 (cod.)</t>
  </si>
  <si>
    <t>{2016a}</t>
  </si>
  <si>
    <t>* Suffix "a" refers to the sub-version (revisions with minor corrections &amp; no changes in structure) within a year. Sequentially issued (a,b,...) if required (i.e.: 2016a, 2016b, ...)</t>
  </si>
  <si>
    <t>10 m &lt;= LOA &lt; 15 m</t>
  </si>
  <si>
    <t>ENG</t>
  </si>
  <si>
    <t xml:space="preserve">GUSTAVO MENESES </t>
  </si>
  <si>
    <t>gmeneses@incopesca.go.cr</t>
  </si>
  <si>
    <t>INSTITUTO COSTARRICENSE DE PESCA Y ACUICULTURA</t>
  </si>
  <si>
    <t>+50626300600</t>
  </si>
  <si>
    <t>PRESIDENCIA EJECUTIVA</t>
  </si>
  <si>
    <t>SAN JOSE, COSTA RICA, AVENIDA 3, CALLE 36</t>
  </si>
  <si>
    <t>COSTA RICA</t>
  </si>
  <si>
    <t>FINAL</t>
  </si>
  <si>
    <t>no existio flota autorizada en el periodo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</si>
</sst>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\/mm\/yyyy"/>
  </numFmts>
  <fonts count="43" x14ac:knownFonts="1">
    <font>
      <sz val="10"/>
      <name val="Arial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u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color rgb="FFFF0000"/>
      <name val="Calibri"/>
      <family val="2"/>
    </font>
    <font>
      <b/>
      <sz val="9"/>
      <color rgb="FF0070C0"/>
      <name val="Calibri"/>
      <family val="2"/>
      <scheme val="minor"/>
    </font>
    <font>
      <b/>
      <sz val="9"/>
      <color rgb="FF00B050"/>
      <name val="Calibri"/>
      <family val="2"/>
      <scheme val="minor"/>
    </font>
    <font>
      <u/>
      <sz val="9"/>
      <name val="Calibri"/>
      <family val="2"/>
      <scheme val="minor"/>
    </font>
    <font>
      <u/>
      <sz val="9"/>
      <color indexed="1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0070C0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14"/>
      <color rgb="FF0070C0"/>
      <name val="Calibri"/>
      <family val="2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9"/>
      <color indexed="12"/>
      <name val="Arial"/>
      <family val="2"/>
    </font>
    <font>
      <sz val="9"/>
      <color rgb="FFFF0000"/>
      <name val="Calibri"/>
      <family val="2"/>
      <scheme val="minor"/>
    </font>
    <font>
      <b/>
      <sz val="9"/>
      <name val="Cambria"/>
      <family val="1"/>
      <scheme val="major"/>
    </font>
    <font>
      <b/>
      <sz val="12"/>
      <name val="Calibri"/>
      <family val="2"/>
      <scheme val="minor"/>
    </font>
    <font>
      <sz val="9"/>
      <color rgb="FF00B050"/>
      <name val="Calibri"/>
      <family val="2"/>
      <scheme val="minor"/>
    </font>
    <font>
      <b/>
      <u/>
      <sz val="9"/>
      <color indexed="1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00B05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0" tint="-4.9989318521683403E-2"/>
      </left>
      <right style="thin">
        <color theme="0" tint="-0.34998626667073579"/>
      </right>
      <top/>
      <bottom/>
      <diagonal/>
    </border>
    <border>
      <left style="thin">
        <color theme="0" tint="-4.9989318521683403E-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4.9989318521683403E-2"/>
      </right>
      <top style="thin">
        <color theme="0" tint="-0.34998626667073579"/>
      </top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34998626667073579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2" fillId="0" borderId="0"/>
    <xf numFmtId="0" fontId="2" fillId="0" borderId="0"/>
  </cellStyleXfs>
  <cellXfs count="401">
    <xf numFmtId="0" fontId="0" fillId="0" borderId="0" xfId="0"/>
    <xf numFmtId="0" fontId="3" fillId="0" borderId="0" xfId="0" applyFont="1" applyFill="1" applyBorder="1" applyAlignment="1" applyProtection="1">
      <protection hidden="1"/>
    </xf>
    <xf numFmtId="0" fontId="3" fillId="0" borderId="0" xfId="0" applyFont="1" applyFill="1" applyAlignment="1" applyProtection="1">
      <alignment shrinkToFit="1"/>
      <protection hidden="1"/>
    </xf>
    <xf numFmtId="0" fontId="8" fillId="0" borderId="0" xfId="0" quotePrefix="1" applyFont="1" applyFill="1" applyBorder="1" applyAlignment="1" applyProtection="1">
      <alignment vertical="top" wrapText="1"/>
      <protection hidden="1"/>
    </xf>
    <xf numFmtId="0" fontId="8" fillId="0" borderId="0" xfId="0" quotePrefix="1" applyFont="1" applyFill="1" applyBorder="1" applyAlignment="1" applyProtection="1">
      <alignment vertical="top"/>
      <protection hidden="1"/>
    </xf>
    <xf numFmtId="0" fontId="3" fillId="7" borderId="2" xfId="0" applyFont="1" applyFill="1" applyBorder="1" applyAlignment="1" applyProtection="1">
      <alignment vertical="top" wrapText="1"/>
    </xf>
    <xf numFmtId="0" fontId="3" fillId="7" borderId="2" xfId="0" applyFont="1" applyFill="1" applyBorder="1" applyAlignment="1" applyProtection="1">
      <alignment horizontal="center" vertical="top" wrapText="1" shrinkToFit="1"/>
      <protection hidden="1"/>
    </xf>
    <xf numFmtId="0" fontId="3" fillId="0" borderId="0" xfId="0" applyFont="1" applyFill="1" applyAlignment="1" applyProtection="1">
      <alignment shrinkToFit="1"/>
      <protection locked="0"/>
    </xf>
    <xf numFmtId="0" fontId="18" fillId="3" borderId="1" xfId="0" applyFont="1" applyFill="1" applyBorder="1" applyAlignment="1" applyProtection="1">
      <alignment vertical="top" shrinkToFit="1"/>
      <protection hidden="1"/>
    </xf>
    <xf numFmtId="0" fontId="20" fillId="3" borderId="5" xfId="0" applyFont="1" applyFill="1" applyBorder="1" applyAlignment="1" applyProtection="1">
      <alignment horizontal="right" wrapText="1" shrinkToFit="1"/>
      <protection hidden="1"/>
    </xf>
    <xf numFmtId="0" fontId="3" fillId="3" borderId="0" xfId="0" applyFont="1" applyFill="1" applyBorder="1" applyAlignment="1" applyProtection="1">
      <alignment shrinkToFit="1"/>
      <protection hidden="1"/>
    </xf>
    <xf numFmtId="0" fontId="3" fillId="3" borderId="3" xfId="0" applyFont="1" applyFill="1" applyBorder="1" applyAlignment="1" applyProtection="1">
      <alignment horizontal="center" shrinkToFit="1"/>
      <protection hidden="1"/>
    </xf>
    <xf numFmtId="0" fontId="3" fillId="3" borderId="5" xfId="0" applyFont="1" applyFill="1" applyBorder="1" applyAlignment="1" applyProtection="1">
      <alignment horizontal="right" wrapText="1" shrinkToFit="1"/>
      <protection hidden="1"/>
    </xf>
    <xf numFmtId="0" fontId="3" fillId="3" borderId="0" xfId="0" applyFont="1" applyFill="1" applyBorder="1" applyAlignment="1" applyProtection="1">
      <alignment horizontal="right" shrinkToFit="1"/>
      <protection hidden="1"/>
    </xf>
    <xf numFmtId="0" fontId="20" fillId="3" borderId="5" xfId="0" applyFont="1" applyFill="1" applyBorder="1" applyAlignment="1" applyProtection="1">
      <alignment horizontal="right" vertical="top" shrinkToFit="1"/>
      <protection hidden="1"/>
    </xf>
    <xf numFmtId="0" fontId="20" fillId="3" borderId="0" xfId="0" applyFont="1" applyFill="1" applyBorder="1" applyAlignment="1" applyProtection="1">
      <alignment vertical="top" shrinkToFit="1"/>
      <protection hidden="1"/>
    </xf>
    <xf numFmtId="0" fontId="11" fillId="3" borderId="0" xfId="0" applyFont="1" applyFill="1" applyBorder="1" applyAlignment="1" applyProtection="1">
      <alignment vertical="top" shrinkToFit="1"/>
      <protection hidden="1"/>
    </xf>
    <xf numFmtId="0" fontId="3" fillId="3" borderId="5" xfId="0" applyFont="1" applyFill="1" applyBorder="1" applyAlignment="1" applyProtection="1">
      <alignment shrinkToFit="1"/>
      <protection hidden="1"/>
    </xf>
    <xf numFmtId="49" fontId="3" fillId="3" borderId="0" xfId="0" applyNumberFormat="1" applyFont="1" applyFill="1" applyBorder="1" applyAlignment="1" applyProtection="1">
      <alignment horizontal="right" vertical="top" shrinkToFit="1"/>
      <protection hidden="1"/>
    </xf>
    <xf numFmtId="0" fontId="3" fillId="3" borderId="5" xfId="0" applyFont="1" applyFill="1" applyBorder="1" applyAlignment="1" applyProtection="1">
      <alignment wrapText="1" shrinkToFit="1"/>
      <protection hidden="1"/>
    </xf>
    <xf numFmtId="0" fontId="3" fillId="3" borderId="5" xfId="0" applyFont="1" applyFill="1" applyBorder="1" applyAlignment="1" applyProtection="1">
      <alignment horizontal="right" vertical="top" wrapText="1" shrinkToFit="1"/>
      <protection hidden="1"/>
    </xf>
    <xf numFmtId="0" fontId="3" fillId="3" borderId="15" xfId="0" applyFont="1" applyFill="1" applyBorder="1" applyAlignment="1" applyProtection="1">
      <alignment horizontal="center" shrinkToFit="1"/>
      <protection hidden="1"/>
    </xf>
    <xf numFmtId="0" fontId="3" fillId="3" borderId="7" xfId="0" applyFont="1" applyFill="1" applyBorder="1" applyAlignment="1" applyProtection="1">
      <alignment horizontal="right" vertical="top" wrapText="1" shrinkToFit="1"/>
      <protection hidden="1"/>
    </xf>
    <xf numFmtId="0" fontId="3" fillId="3" borderId="9" xfId="0" applyFont="1" applyFill="1" applyBorder="1" applyAlignment="1" applyProtection="1">
      <alignment shrinkToFit="1"/>
      <protection hidden="1"/>
    </xf>
    <xf numFmtId="0" fontId="11" fillId="3" borderId="9" xfId="0" applyFont="1" applyFill="1" applyBorder="1" applyAlignment="1" applyProtection="1">
      <alignment vertical="top" shrinkToFit="1"/>
      <protection hidden="1"/>
    </xf>
    <xf numFmtId="49" fontId="3" fillId="3" borderId="9" xfId="0" applyNumberFormat="1" applyFont="1" applyFill="1" applyBorder="1" applyAlignment="1" applyProtection="1">
      <alignment horizontal="right" vertical="top" shrinkToFit="1"/>
      <protection hidden="1"/>
    </xf>
    <xf numFmtId="0" fontId="3" fillId="3" borderId="7" xfId="0" applyFont="1" applyFill="1" applyBorder="1" applyAlignment="1" applyProtection="1">
      <alignment shrinkToFit="1"/>
      <protection hidden="1"/>
    </xf>
    <xf numFmtId="0" fontId="3" fillId="3" borderId="8" xfId="0" applyFont="1" applyFill="1" applyBorder="1" applyAlignment="1" applyProtection="1">
      <alignment shrinkToFit="1"/>
      <protection hidden="1"/>
    </xf>
    <xf numFmtId="0" fontId="3" fillId="3" borderId="6" xfId="0" applyFont="1" applyFill="1" applyBorder="1" applyAlignment="1" applyProtection="1">
      <alignment shrinkToFit="1"/>
      <protection hidden="1"/>
    </xf>
    <xf numFmtId="0" fontId="3" fillId="3" borderId="0" xfId="0" applyFont="1" applyFill="1" applyAlignment="1" applyProtection="1">
      <alignment shrinkToFit="1"/>
      <protection hidden="1"/>
    </xf>
    <xf numFmtId="0" fontId="3" fillId="3" borderId="0" xfId="0" applyFont="1" applyFill="1" applyAlignment="1" applyProtection="1">
      <alignment wrapText="1" shrinkToFit="1"/>
      <protection hidden="1"/>
    </xf>
    <xf numFmtId="0" fontId="11" fillId="3" borderId="9" xfId="0" applyFont="1" applyFill="1" applyBorder="1" applyAlignment="1" applyProtection="1">
      <alignment horizontal="left" vertical="top" shrinkToFit="1"/>
      <protection hidden="1"/>
    </xf>
    <xf numFmtId="0" fontId="23" fillId="3" borderId="1" xfId="0" applyFont="1" applyFill="1" applyBorder="1" applyAlignment="1" applyProtection="1">
      <alignment horizontal="center" vertical="center"/>
      <protection hidden="1"/>
    </xf>
    <xf numFmtId="0" fontId="23" fillId="3" borderId="10" xfId="0" applyFont="1" applyFill="1" applyBorder="1" applyAlignment="1" applyProtection="1">
      <alignment horizontal="center" vertical="center"/>
      <protection hidden="1"/>
    </xf>
    <xf numFmtId="0" fontId="25" fillId="3" borderId="9" xfId="0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Protection="1"/>
    <xf numFmtId="0" fontId="7" fillId="13" borderId="11" xfId="0" applyFont="1" applyFill="1" applyBorder="1" applyProtection="1"/>
    <xf numFmtId="0" fontId="3" fillId="0" borderId="0" xfId="0" applyFont="1" applyFill="1" applyBorder="1" applyAlignment="1" applyProtection="1">
      <alignment vertical="top" shrinkToFit="1"/>
      <protection hidden="1"/>
    </xf>
    <xf numFmtId="0" fontId="3" fillId="0" borderId="0" xfId="0" applyFont="1" applyFill="1" applyBorder="1" applyAlignment="1" applyProtection="1">
      <alignment shrinkToFit="1"/>
      <protection hidden="1"/>
    </xf>
    <xf numFmtId="0" fontId="21" fillId="3" borderId="0" xfId="1" applyNumberFormat="1" applyFont="1" applyFill="1" applyBorder="1" applyAlignment="1" applyProtection="1">
      <alignment horizontal="right" vertical="top" shrinkToFit="1"/>
      <protection hidden="1"/>
    </xf>
    <xf numFmtId="0" fontId="21" fillId="3" borderId="2" xfId="1" applyFont="1" applyFill="1" applyBorder="1" applyAlignment="1" applyProtection="1">
      <alignment horizontal="center" vertical="top" wrapText="1" shrinkToFit="1"/>
      <protection hidden="1"/>
    </xf>
    <xf numFmtId="0" fontId="13" fillId="0" borderId="5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protection hidden="1"/>
    </xf>
    <xf numFmtId="0" fontId="9" fillId="5" borderId="0" xfId="0" applyFont="1" applyFill="1" applyBorder="1" applyAlignment="1" applyProtection="1">
      <alignment vertical="top"/>
      <protection hidden="1"/>
    </xf>
    <xf numFmtId="0" fontId="3" fillId="4" borderId="14" xfId="0" applyFont="1" applyFill="1" applyBorder="1" applyAlignment="1" applyProtection="1">
      <alignment horizontal="center" shrinkToFit="1"/>
      <protection locked="0"/>
    </xf>
    <xf numFmtId="0" fontId="3" fillId="0" borderId="0" xfId="0" applyFont="1" applyFill="1" applyAlignment="1" applyProtection="1">
      <alignment wrapText="1" shrinkToFit="1"/>
      <protection locked="0"/>
    </xf>
    <xf numFmtId="0" fontId="3" fillId="0" borderId="0" xfId="0" applyFont="1" applyBorder="1" applyProtection="1"/>
    <xf numFmtId="0" fontId="3" fillId="13" borderId="11" xfId="3" applyFont="1" applyFill="1" applyBorder="1" applyAlignment="1" applyProtection="1"/>
    <xf numFmtId="0" fontId="3" fillId="13" borderId="1" xfId="3" applyFont="1" applyFill="1" applyBorder="1" applyAlignment="1" applyProtection="1"/>
    <xf numFmtId="0" fontId="3" fillId="13" borderId="1" xfId="0" applyFont="1" applyFill="1" applyBorder="1" applyAlignment="1" applyProtection="1">
      <alignment vertical="top"/>
    </xf>
    <xf numFmtId="0" fontId="7" fillId="13" borderId="1" xfId="0" applyFont="1" applyFill="1" applyBorder="1" applyAlignment="1" applyProtection="1"/>
    <xf numFmtId="0" fontId="3" fillId="13" borderId="10" xfId="3" applyFont="1" applyFill="1" applyBorder="1" applyAlignment="1" applyProtection="1"/>
    <xf numFmtId="0" fontId="3" fillId="13" borderId="1" xfId="0" applyFont="1" applyFill="1" applyBorder="1" applyProtection="1"/>
    <xf numFmtId="0" fontId="3" fillId="0" borderId="5" xfId="3" applyFont="1" applyFill="1" applyBorder="1" applyAlignment="1" applyProtection="1"/>
    <xf numFmtId="0" fontId="3" fillId="0" borderId="0" xfId="3" applyFont="1" applyFill="1" applyBorder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Border="1" applyAlignment="1" applyProtection="1"/>
    <xf numFmtId="0" fontId="3" fillId="0" borderId="6" xfId="3" applyFont="1" applyFill="1" applyBorder="1" applyAlignment="1" applyProtection="1"/>
    <xf numFmtId="0" fontId="3" fillId="0" borderId="5" xfId="0" applyFont="1" applyBorder="1" applyProtection="1"/>
    <xf numFmtId="0" fontId="3" fillId="0" borderId="7" xfId="0" applyFont="1" applyBorder="1" applyProtection="1"/>
    <xf numFmtId="0" fontId="3" fillId="0" borderId="6" xfId="0" applyFont="1" applyBorder="1" applyAlignment="1" applyProtection="1"/>
    <xf numFmtId="0" fontId="3" fillId="0" borderId="6" xfId="0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0" fontId="3" fillId="0" borderId="6" xfId="0" applyFont="1" applyBorder="1" applyProtection="1"/>
    <xf numFmtId="0" fontId="3" fillId="0" borderId="8" xfId="0" applyFont="1" applyBorder="1" applyProtection="1"/>
    <xf numFmtId="0" fontId="3" fillId="13" borderId="11" xfId="0" applyFont="1" applyFill="1" applyBorder="1" applyAlignment="1" applyProtection="1">
      <alignment vertical="top"/>
    </xf>
    <xf numFmtId="0" fontId="3" fillId="13" borderId="10" xfId="0" applyFont="1" applyFill="1" applyBorder="1" applyAlignment="1" applyProtection="1">
      <alignment vertical="top"/>
    </xf>
    <xf numFmtId="0" fontId="3" fillId="0" borderId="5" xfId="0" applyFont="1" applyBorder="1" applyAlignment="1" applyProtection="1"/>
    <xf numFmtId="0" fontId="3" fillId="0" borderId="7" xfId="0" applyFont="1" applyBorder="1" applyAlignment="1" applyProtection="1"/>
    <xf numFmtId="0" fontId="3" fillId="0" borderId="8" xfId="0" applyFont="1" applyBorder="1" applyAlignment="1" applyProtection="1"/>
    <xf numFmtId="0" fontId="3" fillId="0" borderId="0" xfId="0" applyFont="1" applyFill="1" applyBorder="1" applyAlignment="1" applyProtection="1"/>
    <xf numFmtId="0" fontId="3" fillId="0" borderId="7" xfId="3" applyFont="1" applyFill="1" applyBorder="1" applyAlignment="1" applyProtection="1"/>
    <xf numFmtId="0" fontId="3" fillId="0" borderId="9" xfId="3" applyFont="1" applyFill="1" applyBorder="1" applyAlignment="1" applyProtection="1"/>
    <xf numFmtId="0" fontId="7" fillId="0" borderId="9" xfId="0" applyFont="1" applyFill="1" applyBorder="1" applyAlignment="1" applyProtection="1"/>
    <xf numFmtId="0" fontId="7" fillId="0" borderId="9" xfId="0" applyFont="1" applyBorder="1" applyAlignment="1" applyProtection="1"/>
    <xf numFmtId="0" fontId="3" fillId="0" borderId="8" xfId="3" applyFont="1" applyFill="1" applyBorder="1" applyAlignment="1" applyProtection="1"/>
    <xf numFmtId="0" fontId="3" fillId="0" borderId="0" xfId="0" applyFont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top" wrapText="1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quotePrefix="1" applyFont="1" applyBorder="1" applyAlignment="1" applyProtection="1">
      <alignment wrapText="1"/>
    </xf>
    <xf numFmtId="0" fontId="5" fillId="14" borderId="2" xfId="0" applyFont="1" applyFill="1" applyBorder="1" applyAlignment="1" applyProtection="1">
      <alignment vertical="top" wrapText="1"/>
    </xf>
    <xf numFmtId="0" fontId="5" fillId="14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vertical="top" wrapText="1" shrinkToFit="1"/>
    </xf>
    <xf numFmtId="0" fontId="3" fillId="0" borderId="2" xfId="0" applyNumberFormat="1" applyFont="1" applyBorder="1" applyAlignment="1" applyProtection="1">
      <alignment vertical="top" wrapText="1"/>
    </xf>
    <xf numFmtId="0" fontId="14" fillId="0" borderId="0" xfId="0" applyFont="1" applyProtection="1"/>
    <xf numFmtId="0" fontId="14" fillId="0" borderId="1" xfId="0" applyFont="1" applyBorder="1" applyAlignment="1" applyProtection="1">
      <alignment horizontal="center"/>
    </xf>
    <xf numFmtId="0" fontId="15" fillId="0" borderId="1" xfId="0" applyFont="1" applyBorder="1" applyAlignment="1" applyProtection="1">
      <alignment vertical="center" readingOrder="1"/>
    </xf>
    <xf numFmtId="0" fontId="14" fillId="0" borderId="1" xfId="0" applyFont="1" applyBorder="1" applyProtection="1"/>
    <xf numFmtId="0" fontId="14" fillId="0" borderId="10" xfId="0" applyFont="1" applyBorder="1" applyAlignment="1" applyProtection="1">
      <alignment horizontal="center"/>
    </xf>
    <xf numFmtId="0" fontId="14" fillId="0" borderId="3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vertical="center" readingOrder="1"/>
    </xf>
    <xf numFmtId="0" fontId="14" fillId="0" borderId="0" xfId="0" applyFont="1" applyBorder="1" applyProtection="1"/>
    <xf numFmtId="0" fontId="14" fillId="0" borderId="6" xfId="0" applyFont="1" applyBorder="1" applyAlignment="1" applyProtection="1">
      <alignment horizontal="center"/>
    </xf>
    <xf numFmtId="0" fontId="14" fillId="0" borderId="14" xfId="0" applyFont="1" applyBorder="1" applyAlignment="1" applyProtection="1">
      <alignment horizontal="center"/>
    </xf>
    <xf numFmtId="0" fontId="14" fillId="0" borderId="1" xfId="0" applyFont="1" applyBorder="1" applyAlignment="1" applyProtection="1">
      <alignment horizontal="left" vertical="center" readingOrder="1"/>
    </xf>
    <xf numFmtId="0" fontId="14" fillId="0" borderId="0" xfId="0" applyFont="1" applyBorder="1" applyAlignment="1" applyProtection="1">
      <alignment horizontal="left" vertical="center" readingOrder="1"/>
    </xf>
    <xf numFmtId="0" fontId="17" fillId="0" borderId="6" xfId="0" applyFont="1" applyBorder="1" applyAlignment="1" applyProtection="1">
      <alignment horizontal="center"/>
    </xf>
    <xf numFmtId="0" fontId="14" fillId="0" borderId="9" xfId="0" applyFont="1" applyBorder="1" applyAlignment="1" applyProtection="1">
      <alignment horizontal="center"/>
    </xf>
    <xf numFmtId="0" fontId="14" fillId="0" borderId="9" xfId="0" applyFont="1" applyBorder="1" applyProtection="1"/>
    <xf numFmtId="0" fontId="14" fillId="0" borderId="9" xfId="0" applyFont="1" applyBorder="1" applyAlignment="1" applyProtection="1">
      <alignment horizontal="left" vertical="center" readingOrder="1"/>
    </xf>
    <xf numFmtId="0" fontId="17" fillId="0" borderId="8" xfId="0" applyFont="1" applyBorder="1" applyAlignment="1" applyProtection="1">
      <alignment horizontal="center"/>
    </xf>
    <xf numFmtId="0" fontId="12" fillId="0" borderId="0" xfId="0" applyFont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30" fillId="0" borderId="0" xfId="0" applyFont="1" applyFill="1" applyBorder="1" applyAlignment="1" applyProtection="1">
      <alignment vertical="top"/>
    </xf>
    <xf numFmtId="0" fontId="9" fillId="0" borderId="0" xfId="0" applyFont="1" applyFill="1" applyBorder="1" applyAlignment="1" applyProtection="1">
      <alignment vertical="top"/>
    </xf>
    <xf numFmtId="0" fontId="9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vertical="top" shrinkToFit="1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0" xfId="2" applyNumberFormat="1" applyFont="1" applyFill="1" applyBorder="1" applyAlignment="1" applyProtection="1">
      <alignment vertical="top"/>
    </xf>
    <xf numFmtId="0" fontId="9" fillId="0" borderId="0" xfId="2" applyNumberFormat="1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vertical="top" wrapText="1" shrinkToFit="1"/>
    </xf>
    <xf numFmtId="0" fontId="26" fillId="0" borderId="8" xfId="0" applyFont="1" applyFill="1" applyBorder="1" applyAlignment="1" applyProtection="1">
      <alignment horizontal="center" vertical="top"/>
      <protection locked="0"/>
    </xf>
    <xf numFmtId="0" fontId="3" fillId="3" borderId="14" xfId="0" applyFont="1" applyFill="1" applyBorder="1" applyAlignment="1" applyProtection="1">
      <alignment horizontal="center" shrinkToFit="1"/>
      <protection hidden="1"/>
    </xf>
    <xf numFmtId="0" fontId="3" fillId="13" borderId="11" xfId="0" applyFont="1" applyFill="1" applyBorder="1" applyProtection="1"/>
    <xf numFmtId="0" fontId="3" fillId="13" borderId="10" xfId="0" applyFont="1" applyFill="1" applyBorder="1" applyProtection="1"/>
    <xf numFmtId="0" fontId="10" fillId="0" borderId="5" xfId="5" applyFont="1" applyFill="1" applyBorder="1" applyAlignment="1" applyProtection="1"/>
    <xf numFmtId="0" fontId="3" fillId="0" borderId="7" xfId="0" applyFont="1" applyFill="1" applyBorder="1" applyAlignment="1" applyProtection="1"/>
    <xf numFmtId="0" fontId="10" fillId="12" borderId="11" xfId="5" applyFont="1" applyFill="1" applyBorder="1" applyAlignment="1" applyProtection="1">
      <alignment horizontal="center"/>
    </xf>
    <xf numFmtId="0" fontId="10" fillId="12" borderId="10" xfId="5" applyFont="1" applyFill="1" applyBorder="1" applyAlignment="1" applyProtection="1">
      <alignment horizontal="center"/>
    </xf>
    <xf numFmtId="0" fontId="10" fillId="0" borderId="6" xfId="5" applyFont="1" applyFill="1" applyBorder="1" applyAlignment="1" applyProtection="1"/>
    <xf numFmtId="0" fontId="3" fillId="0" borderId="8" xfId="0" applyFont="1" applyFill="1" applyBorder="1" applyAlignment="1" applyProtection="1"/>
    <xf numFmtId="0" fontId="34" fillId="0" borderId="7" xfId="0" applyFont="1" applyBorder="1" applyProtection="1"/>
    <xf numFmtId="0" fontId="34" fillId="6" borderId="8" xfId="0" applyFont="1" applyFill="1" applyBorder="1" applyAlignment="1" applyProtection="1"/>
    <xf numFmtId="0" fontId="3" fillId="3" borderId="2" xfId="0" applyFont="1" applyFill="1" applyBorder="1" applyAlignment="1" applyProtection="1">
      <alignment horizontal="center" vertical="top" wrapText="1"/>
      <protection hidden="1"/>
    </xf>
    <xf numFmtId="0" fontId="35" fillId="3" borderId="9" xfId="0" applyFont="1" applyFill="1" applyBorder="1" applyAlignment="1" applyProtection="1">
      <alignment horizontal="center" vertical="top"/>
      <protection hidden="1"/>
    </xf>
    <xf numFmtId="0" fontId="35" fillId="3" borderId="8" xfId="0" applyFont="1" applyFill="1" applyBorder="1" applyAlignment="1" applyProtection="1">
      <alignment horizontal="center" vertical="top"/>
      <protection hidden="1"/>
    </xf>
    <xf numFmtId="0" fontId="3" fillId="3" borderId="9" xfId="0" applyFont="1" applyFill="1" applyBorder="1" applyAlignment="1" applyProtection="1">
      <alignment vertical="top" shrinkToFit="1"/>
      <protection hidden="1"/>
    </xf>
    <xf numFmtId="0" fontId="3" fillId="3" borderId="1" xfId="0" applyFont="1" applyFill="1" applyBorder="1" applyAlignment="1" applyProtection="1">
      <alignment vertical="top" shrinkToFit="1"/>
      <protection hidden="1"/>
    </xf>
    <xf numFmtId="0" fontId="9" fillId="0" borderId="0" xfId="0" applyFont="1" applyFill="1" applyAlignment="1" applyProtection="1">
      <alignment vertical="top"/>
    </xf>
    <xf numFmtId="0" fontId="32" fillId="0" borderId="17" xfId="0" applyFont="1" applyFill="1" applyBorder="1" applyAlignment="1">
      <alignment vertical="top"/>
    </xf>
    <xf numFmtId="0" fontId="9" fillId="3" borderId="0" xfId="0" applyFont="1" applyFill="1" applyBorder="1" applyAlignment="1" applyProtection="1">
      <alignment vertical="top"/>
      <protection hidden="1"/>
    </xf>
    <xf numFmtId="0" fontId="9" fillId="4" borderId="0" xfId="0" applyFont="1" applyFill="1" applyBorder="1" applyAlignment="1" applyProtection="1">
      <alignment vertical="top"/>
      <protection hidden="1"/>
    </xf>
    <xf numFmtId="0" fontId="19" fillId="3" borderId="9" xfId="0" applyFont="1" applyFill="1" applyBorder="1" applyAlignment="1" applyProtection="1">
      <alignment vertical="center" wrapText="1" shrinkToFit="1"/>
      <protection hidden="1"/>
    </xf>
    <xf numFmtId="0" fontId="5" fillId="3" borderId="0" xfId="0" applyFont="1" applyFill="1" applyBorder="1" applyAlignment="1" applyProtection="1">
      <alignment horizontal="left" vertical="top" shrinkToFit="1"/>
      <protection hidden="1"/>
    </xf>
    <xf numFmtId="0" fontId="3" fillId="0" borderId="3" xfId="0" applyFont="1" applyFill="1" applyBorder="1" applyAlignment="1" applyProtection="1">
      <alignment horizontal="center" vertical="top" wrapText="1"/>
    </xf>
    <xf numFmtId="0" fontId="5" fillId="14" borderId="3" xfId="0" applyFont="1" applyFill="1" applyBorder="1" applyAlignment="1" applyProtection="1">
      <alignment vertical="top" wrapText="1"/>
    </xf>
    <xf numFmtId="0" fontId="32" fillId="0" borderId="0" xfId="0" applyFont="1" applyFill="1" applyAlignment="1" applyProtection="1">
      <alignment vertical="top"/>
    </xf>
    <xf numFmtId="0" fontId="9" fillId="0" borderId="0" xfId="0" applyFont="1" applyFill="1" applyAlignment="1" applyProtection="1">
      <alignment vertical="top" wrapText="1"/>
    </xf>
    <xf numFmtId="0" fontId="3" fillId="3" borderId="9" xfId="0" applyFont="1" applyFill="1" applyBorder="1" applyAlignment="1" applyProtection="1">
      <alignment horizontal="right" vertical="top" shrinkToFit="1"/>
      <protection hidden="1"/>
    </xf>
    <xf numFmtId="0" fontId="5" fillId="3" borderId="0" xfId="0" applyFont="1" applyFill="1" applyBorder="1" applyAlignment="1" applyProtection="1">
      <alignment horizontal="center" vertical="top" shrinkToFit="1"/>
      <protection hidden="1"/>
    </xf>
    <xf numFmtId="0" fontId="7" fillId="13" borderId="3" xfId="0" applyFont="1" applyFill="1" applyBorder="1" applyProtection="1"/>
    <xf numFmtId="0" fontId="7" fillId="0" borderId="11" xfId="0" applyFont="1" applyBorder="1" applyProtection="1"/>
    <xf numFmtId="0" fontId="3" fillId="0" borderId="1" xfId="0" applyFont="1" applyBorder="1" applyProtection="1"/>
    <xf numFmtId="0" fontId="7" fillId="13" borderId="1" xfId="0" applyFont="1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3" fillId="0" borderId="3" xfId="0" applyFont="1" applyBorder="1" applyAlignment="1" applyProtection="1"/>
    <xf numFmtId="0" fontId="3" fillId="0" borderId="14" xfId="0" applyFont="1" applyBorder="1" applyAlignment="1" applyProtection="1"/>
    <xf numFmtId="0" fontId="3" fillId="0" borderId="3" xfId="0" applyNumberFormat="1" applyFont="1" applyBorder="1" applyAlignment="1" applyProtection="1">
      <alignment vertical="top" wrapText="1"/>
    </xf>
    <xf numFmtId="0" fontId="37" fillId="3" borderId="0" xfId="0" applyFont="1" applyFill="1" applyBorder="1" applyAlignment="1" applyProtection="1">
      <alignment vertical="center" wrapText="1" shrinkToFit="1"/>
      <protection hidden="1"/>
    </xf>
    <xf numFmtId="0" fontId="3" fillId="5" borderId="2" xfId="0" applyFont="1" applyFill="1" applyBorder="1" applyAlignment="1" applyProtection="1">
      <alignment vertical="top" wrapText="1"/>
    </xf>
    <xf numFmtId="0" fontId="7" fillId="15" borderId="2" xfId="0" applyFont="1" applyFill="1" applyBorder="1" applyAlignment="1" applyProtection="1">
      <alignment vertical="top" wrapText="1" shrinkToFit="1"/>
    </xf>
    <xf numFmtId="0" fontId="7" fillId="15" borderId="3" xfId="0" applyFont="1" applyFill="1" applyBorder="1" applyAlignment="1" applyProtection="1">
      <alignment vertical="top" wrapText="1" shrinkToFit="1"/>
    </xf>
    <xf numFmtId="0" fontId="3" fillId="0" borderId="15" xfId="0" applyFont="1" applyFill="1" applyBorder="1" applyAlignment="1" applyProtection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18" fillId="3" borderId="0" xfId="0" applyFont="1" applyFill="1" applyBorder="1" applyAlignment="1" applyProtection="1">
      <alignment horizontal="center" vertical="top" shrinkToFit="1"/>
      <protection hidden="1"/>
    </xf>
    <xf numFmtId="0" fontId="18" fillId="3" borderId="1" xfId="0" applyFont="1" applyFill="1" applyBorder="1" applyAlignment="1" applyProtection="1">
      <alignment horizontal="center" vertical="top" shrinkToFit="1"/>
      <protection hidden="1"/>
    </xf>
    <xf numFmtId="0" fontId="3" fillId="3" borderId="3" xfId="0" applyFont="1" applyFill="1" applyBorder="1" applyAlignment="1" applyProtection="1">
      <alignment vertical="top" wrapText="1" shrinkToFit="1"/>
    </xf>
    <xf numFmtId="0" fontId="3" fillId="3" borderId="15" xfId="0" applyFont="1" applyFill="1" applyBorder="1" applyAlignment="1" applyProtection="1">
      <alignment vertical="top" wrapText="1" shrinkToFit="1"/>
    </xf>
    <xf numFmtId="0" fontId="3" fillId="3" borderId="14" xfId="0" applyFont="1" applyFill="1" applyBorder="1" applyAlignment="1" applyProtection="1">
      <alignment vertical="top" wrapText="1" shrinkToFit="1"/>
    </xf>
    <xf numFmtId="0" fontId="3" fillId="5" borderId="3" xfId="0" applyFont="1" applyFill="1" applyBorder="1" applyAlignment="1" applyProtection="1">
      <alignment vertical="top" wrapText="1"/>
    </xf>
    <xf numFmtId="0" fontId="3" fillId="5" borderId="15" xfId="0" applyFont="1" applyFill="1" applyBorder="1" applyAlignment="1" applyProtection="1">
      <alignment vertical="top" wrapText="1"/>
    </xf>
    <xf numFmtId="0" fontId="3" fillId="7" borderId="3" xfId="0" applyFont="1" applyFill="1" applyBorder="1" applyAlignment="1" applyProtection="1">
      <alignment vertical="top" wrapText="1"/>
    </xf>
    <xf numFmtId="0" fontId="3" fillId="7" borderId="14" xfId="0" applyFont="1" applyFill="1" applyBorder="1" applyAlignment="1" applyProtection="1">
      <alignment vertical="top" wrapText="1"/>
    </xf>
    <xf numFmtId="0" fontId="3" fillId="7" borderId="15" xfId="0" applyFont="1" applyFill="1" applyBorder="1" applyAlignment="1" applyProtection="1">
      <alignment vertical="top" wrapText="1"/>
    </xf>
    <xf numFmtId="0" fontId="6" fillId="0" borderId="4" xfId="0" applyFont="1" applyFill="1" applyBorder="1" applyAlignment="1" applyProtection="1">
      <alignment vertical="top" wrapText="1" shrinkToFit="1"/>
    </xf>
    <xf numFmtId="0" fontId="7" fillId="0" borderId="4" xfId="0" applyFont="1" applyFill="1" applyBorder="1" applyAlignment="1" applyProtection="1">
      <alignment vertical="top" wrapText="1" shrinkToFit="1"/>
    </xf>
    <xf numFmtId="0" fontId="7" fillId="0" borderId="2" xfId="0" applyFont="1" applyFill="1" applyBorder="1" applyAlignment="1" applyProtection="1">
      <alignment vertical="top" wrapText="1" shrinkToFit="1"/>
    </xf>
    <xf numFmtId="0" fontId="9" fillId="0" borderId="0" xfId="0" applyFont="1" applyFill="1" applyAlignment="1" applyProtection="1">
      <alignment horizontal="center" vertical="top" wrapText="1"/>
    </xf>
    <xf numFmtId="0" fontId="14" fillId="0" borderId="0" xfId="0" applyFont="1" applyAlignment="1" applyProtection="1"/>
    <xf numFmtId="0" fontId="3" fillId="3" borderId="5" xfId="0" applyFont="1" applyFill="1" applyBorder="1" applyAlignment="1" applyProtection="1">
      <alignment horizontal="right" vertical="top" shrinkToFit="1"/>
      <protection hidden="1"/>
    </xf>
    <xf numFmtId="0" fontId="3" fillId="3" borderId="0" xfId="0" applyFont="1" applyFill="1" applyBorder="1" applyAlignment="1" applyProtection="1">
      <alignment horizontal="right" vertical="top" shrinkToFit="1"/>
      <protection hidden="1"/>
    </xf>
    <xf numFmtId="0" fontId="3" fillId="0" borderId="0" xfId="0" applyFont="1" applyFill="1" applyBorder="1" applyAlignment="1" applyProtection="1">
      <alignment vertical="top" shrinkToFit="1"/>
      <protection locked="0"/>
    </xf>
    <xf numFmtId="0" fontId="3" fillId="0" borderId="0" xfId="0" applyFont="1" applyFill="1" applyBorder="1" applyAlignment="1" applyProtection="1">
      <alignment vertical="top" shrinkToFit="1"/>
      <protection hidden="1"/>
    </xf>
    <xf numFmtId="0" fontId="3" fillId="3" borderId="0" xfId="0" applyFont="1" applyFill="1" applyBorder="1" applyAlignment="1" applyProtection="1">
      <alignment vertical="top" shrinkToFit="1"/>
      <protection hidden="1"/>
    </xf>
    <xf numFmtId="0" fontId="5" fillId="3" borderId="0" xfId="0" applyFont="1" applyFill="1" applyBorder="1" applyAlignment="1" applyProtection="1">
      <alignment vertical="top" shrinkToFit="1"/>
      <protection hidden="1"/>
    </xf>
    <xf numFmtId="0" fontId="16" fillId="10" borderId="2" xfId="0" applyFont="1" applyFill="1" applyBorder="1" applyAlignment="1" applyProtection="1">
      <alignment vertical="top" wrapText="1"/>
    </xf>
    <xf numFmtId="0" fontId="16" fillId="10" borderId="2" xfId="0" applyFont="1" applyFill="1" applyBorder="1" applyAlignment="1" applyProtection="1">
      <alignment vertical="top"/>
    </xf>
    <xf numFmtId="0" fontId="32" fillId="0" borderId="17" xfId="0" applyFont="1" applyBorder="1" applyAlignment="1">
      <alignment vertical="top" wrapText="1"/>
    </xf>
    <xf numFmtId="0" fontId="30" fillId="0" borderId="0" xfId="0" applyFont="1" applyFill="1" applyBorder="1" applyAlignment="1" applyProtection="1">
      <alignment vertical="top" wrapText="1"/>
    </xf>
    <xf numFmtId="0" fontId="31" fillId="0" borderId="0" xfId="0" applyFont="1" applyFill="1" applyBorder="1" applyAlignment="1" applyProtection="1">
      <alignment vertical="top" wrapText="1"/>
    </xf>
    <xf numFmtId="0" fontId="9" fillId="0" borderId="0" xfId="0" applyFont="1" applyAlignment="1" applyProtection="1">
      <alignment vertical="top" wrapText="1"/>
    </xf>
    <xf numFmtId="14" fontId="3" fillId="0" borderId="0" xfId="0" applyNumberFormat="1" applyFont="1" applyFill="1" applyAlignment="1" applyProtection="1">
      <alignment shrinkToFit="1"/>
      <protection hidden="1"/>
    </xf>
    <xf numFmtId="0" fontId="3" fillId="3" borderId="2" xfId="0" applyFont="1" applyFill="1" applyBorder="1" applyAlignment="1" applyProtection="1">
      <alignment horizontal="center" vertical="top" wrapText="1" shrinkToFit="1"/>
      <protection hidden="1"/>
    </xf>
    <xf numFmtId="0" fontId="3" fillId="5" borderId="2" xfId="0" applyFont="1" applyFill="1" applyBorder="1" applyAlignment="1" applyProtection="1">
      <alignment horizontal="center" vertical="top" wrapText="1" shrinkToFit="1"/>
      <protection hidden="1"/>
    </xf>
    <xf numFmtId="0" fontId="3" fillId="15" borderId="2" xfId="0" applyFont="1" applyFill="1" applyBorder="1" applyAlignment="1" applyProtection="1">
      <alignment horizontal="center" vertical="top" wrapText="1" shrinkToFit="1"/>
      <protection hidden="1"/>
    </xf>
    <xf numFmtId="0" fontId="3" fillId="0" borderId="0" xfId="0" applyFont="1" applyFill="1" applyAlignment="1" applyProtection="1">
      <alignment vertical="top" shrinkToFit="1"/>
      <protection hidden="1"/>
    </xf>
    <xf numFmtId="0" fontId="13" fillId="0" borderId="6" xfId="0" applyFont="1" applyFill="1" applyBorder="1" applyAlignment="1" applyProtection="1">
      <protection hidden="1"/>
    </xf>
    <xf numFmtId="0" fontId="8" fillId="0" borderId="0" xfId="0" applyFont="1" applyFill="1" applyAlignment="1" applyProtection="1">
      <alignment shrinkToFit="1"/>
      <protection hidden="1"/>
    </xf>
    <xf numFmtId="0" fontId="3" fillId="7" borderId="2" xfId="0" applyFont="1" applyFill="1" applyBorder="1" applyAlignment="1">
      <alignment vertical="top" wrapText="1"/>
    </xf>
    <xf numFmtId="0" fontId="0" fillId="0" borderId="0" xfId="0" applyProtection="1">
      <protection hidden="1"/>
    </xf>
    <xf numFmtId="0" fontId="3" fillId="3" borderId="1" xfId="0" applyFont="1" applyFill="1" applyBorder="1" applyProtection="1">
      <protection hidden="1"/>
    </xf>
    <xf numFmtId="0" fontId="3" fillId="3" borderId="10" xfId="0" applyFont="1" applyFill="1" applyBorder="1" applyProtection="1">
      <protection hidden="1"/>
    </xf>
    <xf numFmtId="0" fontId="3" fillId="0" borderId="0" xfId="0" applyFont="1" applyProtection="1">
      <protection hidden="1"/>
    </xf>
    <xf numFmtId="0" fontId="19" fillId="3" borderId="0" xfId="0" applyFont="1" applyFill="1" applyBorder="1" applyAlignment="1" applyProtection="1">
      <alignment vertical="center" wrapText="1"/>
      <protection hidden="1"/>
    </xf>
    <xf numFmtId="0" fontId="3" fillId="3" borderId="0" xfId="0" applyFont="1" applyFill="1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21" fillId="3" borderId="9" xfId="1" applyFont="1" applyFill="1" applyBorder="1" applyAlignment="1" applyProtection="1">
      <alignment horizontal="center" vertical="center" wrapText="1"/>
      <protection hidden="1"/>
    </xf>
    <xf numFmtId="0" fontId="19" fillId="3" borderId="9" xfId="0" applyFont="1" applyFill="1" applyBorder="1" applyAlignment="1" applyProtection="1">
      <alignment vertical="center" wrapText="1"/>
      <protection hidden="1"/>
    </xf>
    <xf numFmtId="0" fontId="3" fillId="3" borderId="9" xfId="0" applyFont="1" applyFill="1" applyBorder="1" applyProtection="1">
      <protection hidden="1"/>
    </xf>
    <xf numFmtId="0" fontId="3" fillId="3" borderId="8" xfId="0" applyFont="1" applyFill="1" applyBorder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21" fillId="3" borderId="2" xfId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locked="0" hidden="1"/>
    </xf>
    <xf numFmtId="0" fontId="3" fillId="0" borderId="0" xfId="0" applyFont="1" applyFill="1" applyProtection="1">
      <protection locked="0" hidden="1"/>
    </xf>
    <xf numFmtId="0" fontId="0" fillId="0" borderId="0" xfId="0" applyProtection="1">
      <protection locked="0" hidden="1"/>
    </xf>
    <xf numFmtId="0" fontId="4" fillId="0" borderId="0" xfId="0" applyFont="1" applyProtection="1">
      <protection locked="0" hidden="1"/>
    </xf>
    <xf numFmtId="0" fontId="12" fillId="3" borderId="16" xfId="0" applyFont="1" applyFill="1" applyBorder="1" applyAlignment="1" applyProtection="1">
      <alignment vertical="top"/>
      <protection hidden="1"/>
    </xf>
    <xf numFmtId="0" fontId="9" fillId="3" borderId="0" xfId="0" applyFont="1" applyFill="1" applyProtection="1">
      <protection hidden="1"/>
    </xf>
    <xf numFmtId="0" fontId="12" fillId="7" borderId="16" xfId="0" applyFont="1" applyFill="1" applyBorder="1" applyAlignment="1" applyProtection="1">
      <alignment vertical="top"/>
      <protection hidden="1"/>
    </xf>
    <xf numFmtId="0" fontId="3" fillId="0" borderId="0" xfId="0" applyFont="1" applyAlignment="1">
      <alignment vertical="top" wrapText="1"/>
    </xf>
    <xf numFmtId="0" fontId="3" fillId="17" borderId="7" xfId="0" applyFont="1" applyFill="1" applyBorder="1" applyProtection="1"/>
    <xf numFmtId="0" fontId="3" fillId="17" borderId="9" xfId="0" applyFont="1" applyFill="1" applyBorder="1" applyProtection="1"/>
    <xf numFmtId="0" fontId="7" fillId="17" borderId="9" xfId="0" applyFont="1" applyFill="1" applyBorder="1" applyProtection="1"/>
    <xf numFmtId="0" fontId="5" fillId="17" borderId="15" xfId="0" applyFont="1" applyFill="1" applyBorder="1" applyAlignment="1" applyProtection="1">
      <alignment horizontal="center"/>
    </xf>
    <xf numFmtId="0" fontId="3" fillId="10" borderId="5" xfId="0" applyFont="1" applyFill="1" applyBorder="1" applyProtection="1"/>
    <xf numFmtId="0" fontId="3" fillId="10" borderId="0" xfId="0" applyFont="1" applyFill="1" applyBorder="1" applyProtection="1"/>
    <xf numFmtId="0" fontId="7" fillId="10" borderId="0" xfId="0" applyFont="1" applyFill="1" applyBorder="1" applyProtection="1"/>
    <xf numFmtId="0" fontId="5" fillId="10" borderId="14" xfId="0" applyFont="1" applyFill="1" applyBorder="1" applyAlignment="1" applyProtection="1">
      <alignment horizontal="center"/>
    </xf>
    <xf numFmtId="0" fontId="33" fillId="3" borderId="2" xfId="1" applyFont="1" applyFill="1" applyBorder="1" applyAlignment="1" applyProtection="1">
      <alignment horizontal="center" vertical="top" wrapText="1"/>
      <protection hidden="1"/>
    </xf>
    <xf numFmtId="0" fontId="9" fillId="15" borderId="0" xfId="0" applyFont="1" applyFill="1" applyBorder="1" applyAlignment="1" applyProtection="1">
      <alignment vertical="top"/>
      <protection hidden="1"/>
    </xf>
    <xf numFmtId="0" fontId="17" fillId="0" borderId="14" xfId="0" applyFont="1" applyBorder="1" applyAlignment="1" applyProtection="1">
      <alignment horizontal="center"/>
    </xf>
    <xf numFmtId="0" fontId="17" fillId="0" borderId="15" xfId="0" applyFont="1" applyBorder="1" applyAlignment="1" applyProtection="1">
      <alignment horizontal="center"/>
    </xf>
    <xf numFmtId="49" fontId="10" fillId="0" borderId="0" xfId="4" applyNumberFormat="1" applyFont="1" applyFill="1" applyBorder="1" applyAlignment="1" applyProtection="1">
      <alignment wrapText="1" shrinkToFit="1"/>
      <protection locked="0"/>
    </xf>
    <xf numFmtId="49" fontId="7" fillId="0" borderId="0" xfId="0" applyNumberFormat="1" applyFont="1" applyFill="1" applyBorder="1" applyAlignment="1" applyProtection="1">
      <alignment wrapText="1" shrinkToFit="1"/>
      <protection locked="0"/>
    </xf>
    <xf numFmtId="164" fontId="7" fillId="0" borderId="0" xfId="0" applyNumberFormat="1" applyFont="1" applyFill="1" applyBorder="1" applyAlignment="1" applyProtection="1">
      <alignment wrapText="1" shrinkToFit="1"/>
      <protection locked="0"/>
    </xf>
    <xf numFmtId="1" fontId="7" fillId="0" borderId="5" xfId="0" applyNumberFormat="1" applyFont="1" applyFill="1" applyBorder="1" applyAlignment="1" applyProtection="1">
      <alignment wrapText="1" shrinkToFit="1"/>
      <protection locked="0"/>
    </xf>
    <xf numFmtId="1" fontId="7" fillId="0" borderId="0" xfId="0" applyNumberFormat="1" applyFont="1" applyFill="1" applyBorder="1" applyAlignment="1" applyProtection="1">
      <alignment wrapText="1" shrinkToFit="1"/>
      <protection locked="0"/>
    </xf>
    <xf numFmtId="49" fontId="7" fillId="0" borderId="5" xfId="0" applyNumberFormat="1" applyFont="1" applyFill="1" applyBorder="1" applyAlignment="1" applyProtection="1">
      <alignment horizontal="center" wrapText="1" shrinkToFit="1"/>
      <protection locked="0"/>
    </xf>
    <xf numFmtId="49" fontId="7" fillId="0" borderId="0" xfId="0" applyNumberFormat="1" applyFont="1" applyFill="1" applyBorder="1" applyAlignment="1" applyProtection="1">
      <alignment horizontal="center" wrapText="1" shrinkToFit="1"/>
      <protection locked="0"/>
    </xf>
    <xf numFmtId="165" fontId="7" fillId="0" borderId="5" xfId="4" applyNumberFormat="1" applyFont="1" applyFill="1" applyBorder="1" applyAlignment="1" applyProtection="1">
      <alignment wrapText="1" shrinkToFit="1"/>
      <protection locked="0"/>
    </xf>
    <xf numFmtId="165" fontId="7" fillId="0" borderId="0" xfId="4" applyNumberFormat="1" applyFont="1" applyFill="1" applyAlignment="1" applyProtection="1">
      <alignment wrapText="1" shrinkToFit="1"/>
      <protection locked="0"/>
    </xf>
    <xf numFmtId="1" fontId="7" fillId="0" borderId="0" xfId="4" applyNumberFormat="1" applyFont="1" applyFill="1" applyBorder="1" applyAlignment="1" applyProtection="1">
      <alignment wrapText="1" shrinkToFit="1"/>
      <protection locked="0"/>
    </xf>
    <xf numFmtId="49" fontId="7" fillId="0" borderId="0" xfId="4" applyNumberFormat="1" applyFont="1" applyFill="1" applyBorder="1" applyAlignment="1" applyProtection="1">
      <alignment wrapText="1" shrinkToFit="1"/>
      <protection locked="0"/>
    </xf>
    <xf numFmtId="49" fontId="7" fillId="0" borderId="0" xfId="0" applyNumberFormat="1" applyFont="1" applyFill="1" applyAlignment="1" applyProtection="1">
      <alignment wrapText="1" shrinkToFit="1"/>
      <protection locked="0"/>
    </xf>
    <xf numFmtId="165" fontId="7" fillId="0" borderId="5" xfId="0" applyNumberFormat="1" applyFont="1" applyFill="1" applyBorder="1" applyAlignment="1" applyProtection="1">
      <alignment wrapText="1" shrinkToFit="1"/>
      <protection locked="0"/>
    </xf>
    <xf numFmtId="164" fontId="7" fillId="0" borderId="0" xfId="0" applyNumberFormat="1" applyFont="1" applyFill="1" applyAlignment="1" applyProtection="1">
      <alignment wrapText="1" shrinkToFit="1"/>
      <protection locked="0"/>
    </xf>
    <xf numFmtId="1" fontId="7" fillId="0" borderId="0" xfId="0" applyNumberFormat="1" applyFont="1" applyFill="1" applyAlignment="1" applyProtection="1">
      <alignment wrapText="1" shrinkToFit="1"/>
      <protection locked="0"/>
    </xf>
    <xf numFmtId="49" fontId="7" fillId="0" borderId="0" xfId="0" applyNumberFormat="1" applyFont="1" applyFill="1" applyAlignment="1" applyProtection="1">
      <alignment horizontal="center" wrapText="1" shrinkToFit="1"/>
      <protection locked="0"/>
    </xf>
    <xf numFmtId="1" fontId="3" fillId="0" borderId="0" xfId="0" applyNumberFormat="1" applyFont="1" applyFill="1" applyAlignment="1" applyProtection="1">
      <alignment wrapText="1" shrinkToFit="1"/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 hidden="1"/>
    </xf>
    <xf numFmtId="49" fontId="3" fillId="0" borderId="0" xfId="0" applyNumberFormat="1" applyFont="1" applyFill="1" applyAlignment="1" applyProtection="1">
      <alignment wrapText="1"/>
      <protection locked="0" hidden="1"/>
    </xf>
    <xf numFmtId="1" fontId="3" fillId="0" borderId="0" xfId="0" applyNumberFormat="1" applyFont="1" applyFill="1" applyAlignment="1" applyProtection="1">
      <alignment wrapText="1"/>
      <protection locked="0" hidden="1"/>
    </xf>
    <xf numFmtId="1" fontId="7" fillId="0" borderId="18" xfId="0" applyNumberFormat="1" applyFont="1" applyFill="1" applyBorder="1" applyAlignment="1" applyProtection="1">
      <alignment vertical="top" wrapText="1"/>
      <protection locked="0" hidden="1"/>
    </xf>
    <xf numFmtId="1" fontId="7" fillId="0" borderId="0" xfId="0" applyNumberFormat="1" applyFont="1" applyFill="1" applyBorder="1" applyAlignment="1" applyProtection="1">
      <alignment vertical="top" wrapText="1"/>
      <protection locked="0" hidden="1"/>
    </xf>
    <xf numFmtId="49" fontId="7" fillId="0" borderId="18" xfId="0" applyNumberFormat="1" applyFont="1" applyFill="1" applyBorder="1" applyAlignment="1" applyProtection="1">
      <alignment horizontal="center" wrapText="1" shrinkToFit="1"/>
      <protection locked="0" hidden="1"/>
    </xf>
    <xf numFmtId="49" fontId="7" fillId="0" borderId="0" xfId="0" applyNumberFormat="1" applyFont="1" applyFill="1" applyBorder="1" applyAlignment="1" applyProtection="1">
      <alignment horizontal="center" wrapText="1" shrinkToFit="1"/>
      <protection locked="0" hidden="1"/>
    </xf>
    <xf numFmtId="1" fontId="7" fillId="0" borderId="5" xfId="0" applyNumberFormat="1" applyFont="1" applyFill="1" applyBorder="1" applyAlignment="1" applyProtection="1">
      <alignment vertical="top" wrapText="1"/>
      <protection locked="0" hidden="1"/>
    </xf>
    <xf numFmtId="49" fontId="7" fillId="0" borderId="5" xfId="0" applyNumberFormat="1" applyFont="1" applyFill="1" applyBorder="1" applyAlignment="1" applyProtection="1">
      <alignment horizontal="center" wrapText="1" shrinkToFit="1"/>
      <protection locked="0" hidden="1"/>
    </xf>
    <xf numFmtId="0" fontId="7" fillId="0" borderId="5" xfId="0" applyFont="1" applyFill="1" applyBorder="1" applyAlignment="1" applyProtection="1">
      <alignment vertical="top" wrapText="1"/>
      <protection locked="0" hidden="1"/>
    </xf>
    <xf numFmtId="0" fontId="7" fillId="0" borderId="0" xfId="0" applyFont="1" applyFill="1" applyBorder="1" applyAlignment="1" applyProtection="1">
      <alignment vertical="top" wrapText="1"/>
      <protection locked="0" hidden="1"/>
    </xf>
    <xf numFmtId="49" fontId="7" fillId="0" borderId="0" xfId="0" applyNumberFormat="1" applyFont="1" applyFill="1" applyAlignment="1" applyProtection="1">
      <alignment vertical="top" wrapText="1"/>
      <protection locked="0" hidden="1"/>
    </xf>
    <xf numFmtId="1" fontId="7" fillId="0" borderId="0" xfId="0" applyNumberFormat="1" applyFont="1" applyFill="1" applyAlignment="1" applyProtection="1">
      <alignment vertical="top" wrapText="1"/>
      <protection locked="0" hidden="1"/>
    </xf>
    <xf numFmtId="0" fontId="7" fillId="0" borderId="0" xfId="0" applyFont="1" applyFill="1" applyAlignment="1" applyProtection="1">
      <alignment vertical="top" wrapText="1"/>
      <protection locked="0" hidden="1"/>
    </xf>
    <xf numFmtId="0" fontId="3" fillId="3" borderId="5" xfId="0" applyFont="1" applyFill="1" applyBorder="1" applyAlignment="1" applyProtection="1">
      <alignment vertical="top" shrinkToFit="1"/>
      <protection hidden="1"/>
    </xf>
    <xf numFmtId="0" fontId="3" fillId="3" borderId="0" xfId="0" applyFont="1" applyFill="1" applyBorder="1" applyAlignment="1" applyProtection="1">
      <alignment vertical="top" shrinkToFit="1"/>
      <protection hidden="1"/>
    </xf>
    <xf numFmtId="0" fontId="22" fillId="8" borderId="5" xfId="0" applyFont="1" applyFill="1" applyBorder="1" applyAlignment="1" applyProtection="1">
      <alignment vertical="top" shrinkToFit="1"/>
      <protection hidden="1"/>
    </xf>
    <xf numFmtId="0" fontId="22" fillId="8" borderId="0" xfId="0" applyFont="1" applyFill="1" applyBorder="1" applyAlignment="1" applyProtection="1">
      <alignment vertical="top" shrinkToFit="1"/>
      <protection hidden="1"/>
    </xf>
    <xf numFmtId="0" fontId="3" fillId="0" borderId="0" xfId="0" applyFont="1" applyFill="1" applyBorder="1" applyAlignment="1" applyProtection="1">
      <alignment vertical="top" shrinkToFit="1"/>
      <protection locked="0"/>
    </xf>
    <xf numFmtId="0" fontId="3" fillId="0" borderId="6" xfId="0" applyFont="1" applyFill="1" applyBorder="1" applyAlignment="1" applyProtection="1">
      <alignment vertical="top" shrinkToFit="1"/>
      <protection locked="0"/>
    </xf>
    <xf numFmtId="0" fontId="3" fillId="0" borderId="9" xfId="0" applyFont="1" applyFill="1" applyBorder="1" applyAlignment="1" applyProtection="1">
      <alignment vertical="top" shrinkToFit="1"/>
      <protection locked="0"/>
    </xf>
    <xf numFmtId="0" fontId="3" fillId="0" borderId="8" xfId="0" applyFont="1" applyFill="1" applyBorder="1" applyAlignment="1" applyProtection="1">
      <alignment vertical="top" shrinkToFit="1"/>
      <protection locked="0"/>
    </xf>
    <xf numFmtId="0" fontId="3" fillId="3" borderId="5" xfId="0" applyFont="1" applyFill="1" applyBorder="1" applyAlignment="1" applyProtection="1">
      <alignment horizontal="right" vertical="top" shrinkToFit="1"/>
      <protection hidden="1"/>
    </xf>
    <xf numFmtId="0" fontId="3" fillId="3" borderId="0" xfId="0" applyFont="1" applyFill="1" applyBorder="1" applyAlignment="1" applyProtection="1">
      <alignment horizontal="right" vertical="top" shrinkToFit="1"/>
      <protection hidden="1"/>
    </xf>
    <xf numFmtId="0" fontId="19" fillId="0" borderId="0" xfId="0" applyFont="1" applyFill="1" applyBorder="1" applyAlignment="1" applyProtection="1">
      <alignment vertical="top" shrinkToFit="1"/>
      <protection locked="0"/>
    </xf>
    <xf numFmtId="0" fontId="37" fillId="3" borderId="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vertical="top" shrinkToFit="1"/>
      <protection hidden="1"/>
    </xf>
    <xf numFmtId="0" fontId="11" fillId="3" borderId="1" xfId="0" applyFont="1" applyFill="1" applyBorder="1" applyAlignment="1" applyProtection="1">
      <alignment vertical="top" shrinkToFit="1"/>
      <protection hidden="1"/>
    </xf>
    <xf numFmtId="0" fontId="21" fillId="3" borderId="5" xfId="1" applyFont="1" applyFill="1" applyBorder="1" applyAlignment="1" applyProtection="1">
      <alignment horizontal="right" vertical="top" shrinkToFit="1"/>
      <protection hidden="1"/>
    </xf>
    <xf numFmtId="0" fontId="21" fillId="3" borderId="0" xfId="1" applyFont="1" applyFill="1" applyBorder="1" applyAlignment="1" applyProtection="1">
      <alignment horizontal="right" vertical="top" shrinkToFit="1"/>
      <protection hidden="1"/>
    </xf>
    <xf numFmtId="49" fontId="3" fillId="0" borderId="0" xfId="0" applyNumberFormat="1" applyFont="1" applyFill="1" applyBorder="1" applyAlignment="1" applyProtection="1">
      <alignment vertical="top" shrinkToFit="1"/>
      <protection locked="0"/>
    </xf>
    <xf numFmtId="0" fontId="41" fillId="3" borderId="0" xfId="0" applyFont="1" applyFill="1" applyBorder="1" applyAlignment="1" applyProtection="1">
      <alignment shrinkToFit="1"/>
      <protection hidden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8" fillId="3" borderId="19" xfId="1" applyFont="1" applyFill="1" applyBorder="1" applyAlignment="1" applyProtection="1">
      <alignment horizontal="center" vertical="center" wrapText="1"/>
    </xf>
    <xf numFmtId="0" fontId="38" fillId="3" borderId="20" xfId="1" applyFont="1" applyFill="1" applyBorder="1" applyAlignment="1" applyProtection="1">
      <alignment horizontal="center" vertical="center" wrapText="1"/>
    </xf>
    <xf numFmtId="0" fontId="19" fillId="3" borderId="23" xfId="0" applyFont="1" applyFill="1" applyBorder="1" applyAlignment="1" applyProtection="1">
      <alignment horizontal="center" vertical="top" wrapText="1" shrinkToFit="1"/>
      <protection hidden="1"/>
    </xf>
    <xf numFmtId="0" fontId="19" fillId="3" borderId="24" xfId="0" applyFont="1" applyFill="1" applyBorder="1" applyAlignment="1" applyProtection="1">
      <alignment horizontal="center" vertical="top" wrapText="1" shrinkToFit="1"/>
      <protection hidden="1"/>
    </xf>
    <xf numFmtId="0" fontId="19" fillId="3" borderId="0" xfId="0" applyFont="1" applyFill="1" applyBorder="1" applyAlignment="1" applyProtection="1">
      <alignment horizontal="center" vertical="top" wrapText="1" shrinkToFit="1"/>
      <protection hidden="1"/>
    </xf>
    <xf numFmtId="0" fontId="19" fillId="3" borderId="25" xfId="0" applyFont="1" applyFill="1" applyBorder="1" applyAlignment="1" applyProtection="1">
      <alignment horizontal="center" vertical="top" wrapText="1" shrinkToFit="1"/>
      <protection hidden="1"/>
    </xf>
    <xf numFmtId="0" fontId="19" fillId="3" borderId="27" xfId="0" applyFont="1" applyFill="1" applyBorder="1" applyAlignment="1" applyProtection="1">
      <alignment horizontal="center" vertical="top" wrapText="1" shrinkToFit="1"/>
      <protection hidden="1"/>
    </xf>
    <xf numFmtId="0" fontId="19" fillId="3" borderId="28" xfId="0" applyFont="1" applyFill="1" applyBorder="1" applyAlignment="1" applyProtection="1">
      <alignment horizontal="center" vertical="top" wrapText="1" shrinkToFit="1"/>
      <protection hidden="1"/>
    </xf>
    <xf numFmtId="0" fontId="27" fillId="11" borderId="11" xfId="0" applyFont="1" applyFill="1" applyBorder="1" applyAlignment="1" applyProtection="1">
      <alignment horizontal="center" vertical="center" wrapText="1"/>
      <protection hidden="1"/>
    </xf>
    <xf numFmtId="0" fontId="27" fillId="11" borderId="1" xfId="0" applyFont="1" applyFill="1" applyBorder="1" applyAlignment="1" applyProtection="1">
      <alignment horizontal="center" vertical="center" wrapText="1"/>
      <protection hidden="1"/>
    </xf>
    <xf numFmtId="0" fontId="27" fillId="11" borderId="7" xfId="0" applyFont="1" applyFill="1" applyBorder="1" applyAlignment="1" applyProtection="1">
      <alignment horizontal="center" vertical="center" wrapText="1"/>
      <protection hidden="1"/>
    </xf>
    <xf numFmtId="0" fontId="27" fillId="11" borderId="9" xfId="0" applyFont="1" applyFill="1" applyBorder="1" applyAlignment="1" applyProtection="1">
      <alignment horizontal="center" vertical="center" wrapText="1"/>
      <protection hidden="1"/>
    </xf>
    <xf numFmtId="0" fontId="28" fillId="3" borderId="1" xfId="0" applyFont="1" applyFill="1" applyBorder="1" applyAlignment="1" applyProtection="1">
      <alignment horizontal="center" vertical="center"/>
      <protection hidden="1"/>
    </xf>
    <xf numFmtId="0" fontId="24" fillId="3" borderId="9" xfId="0" applyFont="1" applyFill="1" applyBorder="1" applyAlignment="1" applyProtection="1">
      <alignment horizontal="center" vertical="center"/>
      <protection hidden="1"/>
    </xf>
    <xf numFmtId="0" fontId="21" fillId="3" borderId="1" xfId="1" applyFont="1" applyFill="1" applyBorder="1" applyAlignment="1" applyProtection="1">
      <alignment horizontal="center" shrinkToFit="1"/>
      <protection hidden="1"/>
    </xf>
    <xf numFmtId="0" fontId="21" fillId="3" borderId="10" xfId="1" applyFont="1" applyFill="1" applyBorder="1" applyAlignment="1" applyProtection="1">
      <alignment horizontal="center" shrinkToFit="1"/>
      <protection hidden="1"/>
    </xf>
    <xf numFmtId="0" fontId="5" fillId="3" borderId="11" xfId="0" applyFont="1" applyFill="1" applyBorder="1" applyAlignment="1" applyProtection="1">
      <alignment shrinkToFit="1"/>
      <protection hidden="1"/>
    </xf>
    <xf numFmtId="0" fontId="5" fillId="3" borderId="1" xfId="0" applyFont="1" applyFill="1" applyBorder="1" applyAlignment="1" applyProtection="1">
      <alignment shrinkToFit="1"/>
      <protection hidden="1"/>
    </xf>
    <xf numFmtId="14" fontId="3" fillId="4" borderId="0" xfId="0" applyNumberFormat="1" applyFont="1" applyFill="1" applyBorder="1" applyAlignment="1" applyProtection="1">
      <alignment vertical="top" shrinkToFit="1"/>
      <protection locked="0"/>
    </xf>
    <xf numFmtId="0" fontId="3" fillId="4" borderId="0" xfId="0" applyFont="1" applyFill="1" applyBorder="1" applyAlignment="1" applyProtection="1">
      <alignment vertical="top" shrinkToFit="1"/>
      <protection locked="0"/>
    </xf>
    <xf numFmtId="0" fontId="21" fillId="0" borderId="0" xfId="1" applyFont="1" applyFill="1" applyBorder="1" applyAlignment="1" applyProtection="1">
      <alignment vertical="top" shrinkToFit="1"/>
      <protection locked="0"/>
    </xf>
    <xf numFmtId="0" fontId="20" fillId="0" borderId="0" xfId="1" applyFont="1" applyFill="1" applyBorder="1" applyAlignment="1" applyProtection="1">
      <alignment vertical="top" shrinkToFit="1"/>
      <protection locked="0"/>
    </xf>
    <xf numFmtId="49" fontId="3" fillId="0" borderId="0" xfId="0" applyNumberFormat="1" applyFont="1" applyFill="1" applyBorder="1" applyAlignment="1" applyProtection="1">
      <alignment horizontal="center" shrinkToFit="1"/>
      <protection locked="0"/>
    </xf>
    <xf numFmtId="0" fontId="3" fillId="0" borderId="0" xfId="0" applyFont="1" applyFill="1" applyBorder="1" applyAlignment="1" applyProtection="1">
      <alignment vertical="top" shrinkToFit="1"/>
      <protection hidden="1"/>
    </xf>
    <xf numFmtId="0" fontId="6" fillId="15" borderId="2" xfId="0" applyFont="1" applyFill="1" applyBorder="1" applyAlignment="1" applyProtection="1">
      <alignment horizontal="center" vertical="top" wrapText="1"/>
      <protection hidden="1"/>
    </xf>
    <xf numFmtId="0" fontId="5" fillId="16" borderId="2" xfId="0" applyFont="1" applyFill="1" applyBorder="1" applyAlignment="1" applyProtection="1">
      <alignment vertical="top" wrapText="1"/>
      <protection hidden="1"/>
    </xf>
    <xf numFmtId="0" fontId="21" fillId="16" borderId="2" xfId="1" applyFont="1" applyFill="1" applyBorder="1" applyAlignment="1" applyProtection="1">
      <alignment horizontal="center" vertical="top" wrapText="1"/>
      <protection hidden="1"/>
    </xf>
    <xf numFmtId="0" fontId="5" fillId="5" borderId="2" xfId="0" applyFont="1" applyFill="1" applyBorder="1" applyAlignment="1" applyProtection="1">
      <alignment vertical="top" wrapText="1"/>
      <protection hidden="1"/>
    </xf>
    <xf numFmtId="0" fontId="5" fillId="3" borderId="4" xfId="0" applyFont="1" applyFill="1" applyBorder="1" applyAlignment="1" applyProtection="1">
      <alignment vertical="top" wrapText="1"/>
      <protection hidden="1"/>
    </xf>
    <xf numFmtId="0" fontId="5" fillId="3" borderId="12" xfId="0" applyFont="1" applyFill="1" applyBorder="1" applyAlignment="1" applyProtection="1">
      <alignment vertical="top" wrapText="1"/>
      <protection hidden="1"/>
    </xf>
    <xf numFmtId="0" fontId="5" fillId="3" borderId="13" xfId="0" applyFont="1" applyFill="1" applyBorder="1" applyAlignment="1" applyProtection="1">
      <alignment vertical="top" wrapText="1"/>
      <protection hidden="1"/>
    </xf>
    <xf numFmtId="0" fontId="5" fillId="3" borderId="2" xfId="0" applyFont="1" applyFill="1" applyBorder="1" applyAlignment="1" applyProtection="1">
      <alignment vertical="top" wrapText="1"/>
      <protection hidden="1"/>
    </xf>
    <xf numFmtId="0" fontId="40" fillId="3" borderId="0" xfId="0" applyFont="1" applyFill="1" applyBorder="1" applyAlignment="1" applyProtection="1">
      <alignment shrinkToFit="1"/>
      <protection hidden="1"/>
    </xf>
    <xf numFmtId="0" fontId="5" fillId="3" borderId="0" xfId="0" applyFont="1" applyFill="1" applyBorder="1" applyAlignment="1" applyProtection="1">
      <alignment vertical="top" shrinkToFit="1"/>
      <protection hidden="1"/>
    </xf>
    <xf numFmtId="0" fontId="5" fillId="7" borderId="4" xfId="0" applyFont="1" applyFill="1" applyBorder="1" applyAlignment="1" applyProtection="1">
      <alignment horizontal="center" vertical="center" wrapText="1"/>
      <protection hidden="1"/>
    </xf>
    <xf numFmtId="0" fontId="5" fillId="7" borderId="12" xfId="0" applyFont="1" applyFill="1" applyBorder="1" applyAlignment="1" applyProtection="1">
      <alignment horizontal="center" vertical="center" wrapText="1"/>
      <protection hidden="1"/>
    </xf>
    <xf numFmtId="0" fontId="5" fillId="7" borderId="13" xfId="0" applyFont="1" applyFill="1" applyBorder="1" applyAlignment="1" applyProtection="1">
      <alignment horizontal="center" vertical="center" wrapText="1"/>
      <protection hidden="1"/>
    </xf>
    <xf numFmtId="0" fontId="38" fillId="3" borderId="19" xfId="1" applyFont="1" applyFill="1" applyBorder="1" applyAlignment="1" applyProtection="1">
      <alignment horizontal="center" vertical="center" wrapText="1"/>
      <protection hidden="1"/>
    </xf>
    <xf numFmtId="0" fontId="38" fillId="3" borderId="20" xfId="1" applyFont="1" applyFill="1" applyBorder="1" applyAlignment="1" applyProtection="1">
      <alignment horizontal="center" vertical="center" wrapText="1"/>
      <protection hidden="1"/>
    </xf>
    <xf numFmtId="0" fontId="3" fillId="3" borderId="22" xfId="0" applyFont="1" applyFill="1" applyBorder="1" applyAlignment="1" applyProtection="1">
      <alignment horizontal="center" vertical="center" wrapText="1"/>
      <protection hidden="1"/>
    </xf>
    <xf numFmtId="0" fontId="3" fillId="3" borderId="21" xfId="0" applyFont="1" applyFill="1" applyBorder="1" applyAlignment="1" applyProtection="1">
      <alignment horizontal="center" vertical="center" wrapText="1"/>
      <protection hidden="1"/>
    </xf>
    <xf numFmtId="0" fontId="3" fillId="3" borderId="26" xfId="0" applyFont="1" applyFill="1" applyBorder="1" applyAlignment="1" applyProtection="1">
      <alignment horizontal="center" vertical="center" wrapText="1"/>
      <protection hidden="1"/>
    </xf>
    <xf numFmtId="0" fontId="42" fillId="3" borderId="21" xfId="0" applyFont="1" applyFill="1" applyBorder="1" applyAlignment="1" applyProtection="1">
      <alignment horizontal="center" vertical="center" wrapText="1" shrinkToFit="1"/>
      <protection hidden="1"/>
    </xf>
    <xf numFmtId="0" fontId="42" fillId="3" borderId="0" xfId="0" applyFont="1" applyFill="1" applyBorder="1" applyAlignment="1" applyProtection="1">
      <alignment horizontal="center" vertical="center" wrapText="1" shrinkToFit="1"/>
      <protection hidden="1"/>
    </xf>
    <xf numFmtId="0" fontId="39" fillId="3" borderId="23" xfId="0" applyFont="1" applyFill="1" applyBorder="1" applyAlignment="1" applyProtection="1">
      <alignment horizontal="center" vertical="center" wrapText="1"/>
      <protection hidden="1"/>
    </xf>
    <xf numFmtId="0" fontId="39" fillId="3" borderId="24" xfId="0" applyFont="1" applyFill="1" applyBorder="1" applyAlignment="1" applyProtection="1">
      <alignment horizontal="center" vertical="center" wrapText="1"/>
      <protection hidden="1"/>
    </xf>
    <xf numFmtId="0" fontId="39" fillId="3" borderId="0" xfId="0" applyFont="1" applyFill="1" applyBorder="1" applyAlignment="1" applyProtection="1">
      <alignment horizontal="center" vertical="center" wrapText="1"/>
      <protection hidden="1"/>
    </xf>
    <xf numFmtId="0" fontId="39" fillId="3" borderId="25" xfId="0" applyFont="1" applyFill="1" applyBorder="1" applyAlignment="1" applyProtection="1">
      <alignment horizontal="center" vertical="center" wrapText="1"/>
      <protection hidden="1"/>
    </xf>
    <xf numFmtId="0" fontId="39" fillId="3" borderId="27" xfId="0" applyFont="1" applyFill="1" applyBorder="1" applyAlignment="1" applyProtection="1">
      <alignment horizontal="center" vertical="center" wrapText="1"/>
      <protection hidden="1"/>
    </xf>
    <xf numFmtId="0" fontId="39" fillId="3" borderId="28" xfId="0" applyFont="1" applyFill="1" applyBorder="1" applyAlignment="1" applyProtection="1">
      <alignment horizontal="center" vertical="center" wrapText="1"/>
      <protection hidden="1"/>
    </xf>
    <xf numFmtId="0" fontId="33" fillId="7" borderId="4" xfId="1" applyFont="1" applyFill="1" applyBorder="1" applyAlignment="1" applyProtection="1">
      <alignment horizontal="center" vertical="top" wrapText="1"/>
      <protection hidden="1"/>
    </xf>
    <xf numFmtId="0" fontId="33" fillId="7" borderId="12" xfId="1" applyFont="1" applyFill="1" applyBorder="1" applyAlignment="1" applyProtection="1">
      <alignment horizontal="center" vertical="top" wrapText="1"/>
      <protection hidden="1"/>
    </xf>
    <xf numFmtId="0" fontId="33" fillId="7" borderId="13" xfId="1" applyFont="1" applyFill="1" applyBorder="1" applyAlignment="1" applyProtection="1">
      <alignment horizontal="center" vertical="top" wrapText="1"/>
      <protection hidden="1"/>
    </xf>
    <xf numFmtId="0" fontId="5" fillId="7" borderId="2" xfId="0" applyFont="1" applyFill="1" applyBorder="1" applyAlignment="1" applyProtection="1">
      <alignment vertical="top" wrapText="1"/>
      <protection hidden="1"/>
    </xf>
    <xf numFmtId="0" fontId="3" fillId="3" borderId="5" xfId="0" applyFont="1" applyFill="1" applyBorder="1" applyAlignment="1" applyProtection="1">
      <alignment horizontal="right"/>
      <protection hidden="1"/>
    </xf>
    <xf numFmtId="0" fontId="3" fillId="3" borderId="0" xfId="0" applyFont="1" applyFill="1" applyBorder="1" applyAlignment="1" applyProtection="1">
      <alignment horizontal="right"/>
      <protection hidden="1"/>
    </xf>
    <xf numFmtId="0" fontId="5" fillId="0" borderId="0" xfId="0" applyFont="1" applyBorder="1" applyAlignment="1" applyProtection="1"/>
    <xf numFmtId="0" fontId="5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vertical="top"/>
    </xf>
    <xf numFmtId="0" fontId="5" fillId="12" borderId="11" xfId="0" applyFont="1" applyFill="1" applyBorder="1" applyAlignment="1" applyProtection="1">
      <alignment horizontal="center"/>
    </xf>
    <xf numFmtId="0" fontId="5" fillId="12" borderId="10" xfId="0" applyFont="1" applyFill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 vertical="center" textRotation="90" wrapText="1"/>
    </xf>
    <xf numFmtId="0" fontId="5" fillId="0" borderId="14" xfId="0" applyFont="1" applyBorder="1" applyAlignment="1" applyProtection="1">
      <alignment horizontal="center" vertical="center" textRotation="90" wrapText="1"/>
    </xf>
    <xf numFmtId="0" fontId="5" fillId="0" borderId="15" xfId="0" applyFont="1" applyBorder="1" applyAlignment="1" applyProtection="1">
      <alignment horizontal="center" vertical="center" textRotation="90" wrapText="1"/>
    </xf>
    <xf numFmtId="0" fontId="3" fillId="0" borderId="11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3" borderId="15" xfId="0" applyFont="1" applyFill="1" applyBorder="1" applyAlignment="1" applyProtection="1">
      <alignment horizontal="center" vertical="top" wrapText="1"/>
    </xf>
    <xf numFmtId="0" fontId="3" fillId="3" borderId="14" xfId="0" applyFont="1" applyFill="1" applyBorder="1" applyAlignment="1" applyProtection="1">
      <alignment horizontal="center" vertical="top" wrapText="1"/>
    </xf>
    <xf numFmtId="0" fontId="36" fillId="14" borderId="0" xfId="0" applyFont="1" applyFill="1" applyBorder="1" applyAlignment="1" applyProtection="1">
      <alignment vertical="top" wrapText="1"/>
    </xf>
    <xf numFmtId="0" fontId="5" fillId="0" borderId="4" xfId="0" applyFont="1" applyBorder="1" applyAlignment="1" applyProtection="1">
      <alignment vertical="center" wrapText="1"/>
    </xf>
    <xf numFmtId="0" fontId="5" fillId="0" borderId="1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13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center" textRotation="90" wrapText="1"/>
    </xf>
    <xf numFmtId="0" fontId="3" fillId="3" borderId="2" xfId="0" applyFont="1" applyFill="1" applyBorder="1" applyAlignment="1" applyProtection="1">
      <alignment vertical="top" wrapText="1"/>
    </xf>
    <xf numFmtId="0" fontId="3" fillId="3" borderId="11" xfId="0" applyFont="1" applyFill="1" applyBorder="1" applyAlignment="1" applyProtection="1">
      <alignment horizontal="center" vertical="top" wrapText="1"/>
    </xf>
    <xf numFmtId="0" fontId="3" fillId="3" borderId="7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5" fillId="0" borderId="9" xfId="0" applyFont="1" applyBorder="1" applyAlignment="1" applyProtection="1">
      <alignment wrapText="1"/>
    </xf>
    <xf numFmtId="0" fontId="3" fillId="3" borderId="4" xfId="0" applyFont="1" applyFill="1" applyBorder="1" applyAlignment="1" applyProtection="1">
      <alignment vertical="top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vertical="top" wrapText="1"/>
    </xf>
    <xf numFmtId="0" fontId="3" fillId="7" borderId="4" xfId="0" applyFont="1" applyFill="1" applyBorder="1" applyAlignment="1" applyProtection="1">
      <alignment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14" xfId="0" applyFont="1" applyBorder="1" applyAlignment="1" applyProtection="1">
      <alignment horizontal="center" vertical="top" wrapText="1"/>
    </xf>
    <xf numFmtId="0" fontId="3" fillId="0" borderId="15" xfId="0" applyFont="1" applyBorder="1" applyAlignment="1" applyProtection="1">
      <alignment horizontal="center" vertical="top" wrapText="1"/>
    </xf>
    <xf numFmtId="0" fontId="3" fillId="7" borderId="3" xfId="0" applyFont="1" applyFill="1" applyBorder="1" applyAlignment="1" applyProtection="1">
      <alignment horizontal="center" vertical="top" wrapText="1"/>
    </xf>
    <xf numFmtId="0" fontId="3" fillId="7" borderId="14" xfId="0" applyFont="1" applyFill="1" applyBorder="1" applyAlignment="1" applyProtection="1">
      <alignment horizontal="center" vertical="top" wrapText="1"/>
    </xf>
    <xf numFmtId="0" fontId="3" fillId="5" borderId="3" xfId="0" applyFont="1" applyFill="1" applyBorder="1" applyAlignment="1" applyProtection="1">
      <alignment horizontal="center" vertical="top" wrapText="1"/>
    </xf>
    <xf numFmtId="0" fontId="3" fillId="5" borderId="15" xfId="0" applyFont="1" applyFill="1" applyBorder="1" applyAlignment="1" applyProtection="1">
      <alignment horizontal="center" vertical="top" wrapText="1"/>
    </xf>
    <xf numFmtId="0" fontId="7" fillId="15" borderId="3" xfId="0" applyFont="1" applyFill="1" applyBorder="1" applyAlignment="1" applyProtection="1">
      <alignment horizontal="center" vertical="top" wrapText="1"/>
    </xf>
    <xf numFmtId="0" fontId="7" fillId="15" borderId="14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/>
    </xf>
    <xf numFmtId="0" fontId="3" fillId="7" borderId="15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12" fillId="9" borderId="0" xfId="0" applyFont="1" applyFill="1" applyAlignment="1" applyProtection="1">
      <alignment vertical="top"/>
    </xf>
    <xf numFmtId="0" fontId="29" fillId="10" borderId="0" xfId="0" applyFont="1" applyFill="1" applyAlignment="1" applyProtection="1">
      <alignment vertical="center" readingOrder="1"/>
    </xf>
    <xf numFmtId="0" fontId="16" fillId="0" borderId="11" xfId="0" applyFont="1" applyBorder="1" applyAlignment="1" applyProtection="1">
      <alignment horizontal="center" vertical="center" textRotation="90"/>
    </xf>
    <xf numFmtId="0" fontId="16" fillId="0" borderId="5" xfId="0" applyFont="1" applyBorder="1" applyAlignment="1" applyProtection="1">
      <alignment horizontal="center" vertical="center" textRotation="90"/>
    </xf>
    <xf numFmtId="0" fontId="16" fillId="0" borderId="7" xfId="0" applyFont="1" applyBorder="1" applyAlignment="1" applyProtection="1">
      <alignment horizontal="center" vertical="center" textRotation="90"/>
    </xf>
    <xf numFmtId="0" fontId="14" fillId="0" borderId="3" xfId="0" applyFont="1" applyBorder="1" applyAlignment="1" applyProtection="1">
      <alignment horizontal="center" vertical="top"/>
    </xf>
    <xf numFmtId="0" fontId="14" fillId="0" borderId="14" xfId="0" applyFont="1" applyBorder="1" applyAlignment="1" applyProtection="1">
      <alignment horizontal="center" vertical="top"/>
    </xf>
    <xf numFmtId="0" fontId="14" fillId="0" borderId="15" xfId="0" applyFont="1" applyBorder="1" applyAlignment="1" applyProtection="1">
      <alignment horizontal="center" vertical="top"/>
    </xf>
    <xf numFmtId="0" fontId="14" fillId="0" borderId="0" xfId="0" applyFont="1" applyAlignment="1" applyProtection="1"/>
  </cellXfs>
  <cellStyles count="6">
    <cellStyle name="Hipervínculo" xfId="1" builtinId="8"/>
    <cellStyle name="Normal" xfId="0" builtinId="0"/>
    <cellStyle name="Normal 2" xfId="2"/>
    <cellStyle name="Normal_codes" xfId="3"/>
    <cellStyle name="Normal_PreviousYears (Form-B)" xfId="4"/>
    <cellStyle name="Normal_Sheet1_1" xfId="5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alignment vertical="top" textRotation="0" wrapText="0" indent="0" justifyLastLine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strike val="0"/>
        <outline val="0"/>
        <shadow val="0"/>
        <vertAlign val="baseline"/>
        <sz val="9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textRotation="0" wrapText="1" indent="0" justifyLastLine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textRotation="0" wrapText="1" indent="0" justifyLastLine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textRotation="0" wrapText="1" indent="0" justifyLastLine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textRotation="0" wrapText="1" indent="0" justifyLastLine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textRotation="0" wrapText="1" indent="0" justifyLastLine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\/mm\/yy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\/mm\/yy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1" readingOrder="0"/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top" textRotation="0" wrapText="0" indent="0" justifyLastLine="0" shrinkToFit="0" readingOrder="0"/>
      <protection locked="1" hidden="1"/>
    </dxf>
  </dxfs>
  <tableStyles count="0" defaultTableStyle="TableStyleMedium9" defaultPivotStyle="PivotStyleLight16"/>
  <colors>
    <mruColors>
      <color rgb="FF0000FF"/>
      <color rgb="FF969696"/>
      <color rgb="FFC5000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externalLink" Target="externalLinks/externalLink1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rnalchavarria/Desktop/GOBERNANZA/Z:\stat\2015\Conventional\Processed\ST01\2014v\_ST01_PHL2014F#E15-025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tblST01A" displayName="tblST01A" ref="A25:T50" headerRowDxfId="70" dataDxfId="69" totalsRowDxfId="68">
  <autoFilter ref="A25:T50"/>
  <tableColumns count="20">
    <tableColumn id="1" name="ICCATSerialNo" totalsRowLabel="Total" dataDxfId="67" totalsRowDxfId="66"/>
    <tableColumn id="2" name="NatRegNo" dataDxfId="65" totalsRowDxfId="64"/>
    <tableColumn id="20" name="IRCS" dataDxfId="63"/>
    <tableColumn id="3" name="VesselName" dataDxfId="62" totalsRowDxfId="61"/>
    <tableColumn id="8" name="FlagVesCd" dataDxfId="60" totalsRowDxfId="59"/>
    <tableColumn id="18" name="PortZone" dataDxfId="58" totalsRowDxfId="57"/>
    <tableColumn id="4" name="GearGrpCd" dataDxfId="56"/>
    <tableColumn id="17" name="LOAm" dataDxfId="55" totalsRowDxfId="54"/>
    <tableColumn id="16" name="GRTt" dataDxfId="53" totalsRowDxfId="52"/>
    <tableColumn id="15" name="FishDatl" dataDxfId="51" totalsRowDxfId="50"/>
    <tableColumn id="14" name="FishDmed" dataDxfId="49" totalsRowDxfId="48"/>
    <tableColumn id="19" name="Fishery1Cd" dataDxfId="47" totalsRowDxfId="46"/>
    <tableColumn id="9" name="Fishery2Cd" dataDxfId="45" totalsRowDxfId="44"/>
    <tableColumn id="10" name="Fishery3Cd" dataDxfId="43" totalsRowDxfId="42"/>
    <tableColumn id="21" name="Fishery4Cd" dataDxfId="41" totalsRowDxfId="40"/>
    <tableColumn id="13" name="DtAuthFrom" dataDxfId="39" totalsRowDxfId="38"/>
    <tableColumn id="12" name="DtAuthTo" dataDxfId="37" totalsRowDxfId="36" dataCellStyle="Normal_PreviousYears (Form-B)"/>
    <tableColumn id="5" name="FishDtot" dataDxfId="35" totalsRowDxfId="34"/>
    <tableColumn id="6" name="CatchAP" dataDxfId="33" totalsRowDxfId="32"/>
    <tableColumn id="11" name="bCatchOutAP" dataDxfId="31" totalsRowDxfId="30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id="4" name="tblST01B" displayName="tblST01B" ref="A18:M40" totalsRowShown="0" headerRowDxfId="29" dataDxfId="28">
  <autoFilter ref="A18:M40"/>
  <tableColumns count="13">
    <tableColumn id="1" name="FlagVesCd" dataDxfId="27"/>
    <tableColumn id="2" name="PortZone" dataDxfId="26"/>
    <tableColumn id="3" name="GearGrpCd" dataDxfId="25"/>
    <tableColumn id="4" name="FleetDescrip" dataDxfId="24"/>
    <tableColumn id="5" name="LoaClassCd" dataDxfId="23"/>
    <tableColumn id="6" name="GrtClassCd" dataDxfId="22"/>
    <tableColumn id="7" name="NrVessels" dataDxfId="21"/>
    <tableColumn id="8" name="fltFishDatl" dataDxfId="20"/>
    <tableColumn id="9" name="fltFishDmed" dataDxfId="19"/>
    <tableColumn id="10" name="Fishery1Cd" dataDxfId="18"/>
    <tableColumn id="11" name="Fishery2Cd" dataDxfId="17"/>
    <tableColumn id="12" name="Fishery3Cd" dataDxfId="16"/>
    <tableColumn id="13" name="Fishery4Cd" dataDxfId="15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blTrans3Langs" displayName="tblTrans3Langs" ref="A3:L101" totalsRowShown="0" headerRowDxfId="14" dataDxfId="13" tableBorderDxfId="12">
  <tableColumns count="12">
    <tableColumn id="1" name="FieldID" dataDxfId="11"/>
    <tableColumn id="13" name="Order" dataDxfId="10"/>
    <tableColumn id="14" name="Subform" dataDxfId="9"/>
    <tableColumn id="15" name="Section" dataDxfId="8"/>
    <tableColumn id="17" name="Item" dataDxfId="7"/>
    <tableColumn id="16" name="FieldType" dataDxfId="6"/>
    <tableColumn id="2" name="FldNameEN" dataDxfId="5"/>
    <tableColumn id="3" name="FldNameFR" dataDxfId="4"/>
    <tableColumn id="4" name="FldNameES" dataDxfId="3"/>
    <tableColumn id="11" name="FldInstructEN" dataDxfId="2"/>
    <tableColumn id="6" name="FldInstructFR" dataDxfId="1"/>
    <tableColumn id="7" name="FldInstruct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2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autoPageBreaks="0" fitToPage="1"/>
  </sheetPr>
  <dimension ref="A1:T50"/>
  <sheetViews>
    <sheetView showOutlineSymbols="0" zoomScale="156" zoomScaleNormal="85" zoomScaleSheetLayoutView="85" zoomScalePageLayoutView="85" workbookViewId="0">
      <selection activeCell="K12" sqref="K12:R19"/>
    </sheetView>
  </sheetViews>
  <sheetFormatPr baseColWidth="10" defaultColWidth="15.5" defaultRowHeight="12" x14ac:dyDescent="0.15"/>
  <cols>
    <col min="1" max="1" width="14.5" style="45" customWidth="1"/>
    <col min="2" max="2" width="14.33203125" style="7" customWidth="1"/>
    <col min="3" max="3" width="10.1640625" style="7" customWidth="1"/>
    <col min="4" max="4" width="28.5" style="7" customWidth="1"/>
    <col min="5" max="5" width="11.33203125" style="7" customWidth="1"/>
    <col min="6" max="6" width="17.6640625" style="7" customWidth="1"/>
    <col min="7" max="7" width="10.6640625" style="7" customWidth="1"/>
    <col min="8" max="9" width="8.5" style="7" customWidth="1"/>
    <col min="10" max="11" width="12.6640625" style="7" customWidth="1"/>
    <col min="12" max="15" width="8.1640625" style="7" customWidth="1"/>
    <col min="16" max="18" width="10.33203125" style="7" customWidth="1"/>
    <col min="19" max="19" width="12.5" style="7" customWidth="1"/>
    <col min="20" max="20" width="13.6640625" style="7" customWidth="1"/>
    <col min="21" max="16384" width="15.5" style="7"/>
  </cols>
  <sheetData>
    <row r="1" spans="1:20" s="38" customFormat="1" ht="21" x14ac:dyDescent="0.15">
      <c r="A1" s="295" t="str">
        <f>VLOOKUP("T00",tblTrans3Langs[],IF(Idiom="ENG",7,IF(Idiom="FRA",8,9)),FALSE)</f>
        <v>ST01-T1FC</v>
      </c>
      <c r="B1" s="296"/>
      <c r="C1" s="299" t="str">
        <f>VLOOKUP("T00",tblTrans3Langs[],IF(Idiom="ENG",10,IF(Idiom="FRA",11,12)),FALSE)</f>
        <v>TASK I - FLEET CHARACTERISTICS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32" t="str">
        <f>VLOOKUP("ftVersion",tblTrans3Langs[],IF(Idiom="ENG",7,IF(Idiom="FRA",8,9)),FALSE)</f>
        <v>Version</v>
      </c>
      <c r="R1" s="33" t="str">
        <f>VLOOKUP("ftLang",tblTrans3Langs[],IF(Idiom="ENG",7,IF(Idiom="FRA",8,9)),FALSE)</f>
        <v>Language</v>
      </c>
    </row>
    <row r="2" spans="1:20" s="38" customFormat="1" x14ac:dyDescent="0.15">
      <c r="A2" s="297"/>
      <c r="B2" s="298"/>
      <c r="C2" s="300" t="str">
        <f>VLOOKUP("T01",tblTrans3Langs[],IF(Idiom="ENG",7,IF(Idiom="FRA",8,9)),FALSE)&amp;": "&amp;VLOOKUP("T01",tblTrans3Langs[],IF(Idiom="ENG",10,IF(Idiom="FRA",11,12)),FALSE)</f>
        <v>ICCAT: INTERNATIONAL COMMISSION FOR THE CONSERVATION OF ATLANTIC TUNAS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4" t="s">
        <v>911</v>
      </c>
      <c r="R2" s="119" t="s">
        <v>1111</v>
      </c>
    </row>
    <row r="3" spans="1:20" s="38" customFormat="1" x14ac:dyDescent="0.15">
      <c r="A3" s="310"/>
      <c r="B3" s="310"/>
      <c r="C3" s="310"/>
      <c r="D3" s="310"/>
      <c r="E3" s="310"/>
      <c r="F3" s="310"/>
      <c r="G3" s="310"/>
      <c r="H3" s="310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0" s="2" customFormat="1" x14ac:dyDescent="0.15">
      <c r="A4" s="278" t="str">
        <f>VLOOKUP("H10",tblTrans3Langs[],IF(Idiom="ENG",7,IF(Idiom="FRA",8,9)),FALSE)</f>
        <v>Statistical correspondent</v>
      </c>
      <c r="B4" s="279"/>
      <c r="C4" s="279"/>
      <c r="D4" s="279"/>
      <c r="E4" s="279"/>
      <c r="F4" s="279"/>
      <c r="G4" s="279"/>
      <c r="H4" s="279"/>
      <c r="I4" s="279"/>
      <c r="J4" s="166" t="str">
        <f>IF(AND(C5&gt;0,C6&gt;0,G6&gt;0,C7&gt;0,C8&gt;0,C9&gt;0,G9&gt;0),"ok","inc")</f>
        <v>ok</v>
      </c>
      <c r="K4" s="303" t="str">
        <f>VLOOKUP("H20",tblTrans3Langs[],IF(Idiom="ENG",7,IF(Idiom="FRA",8,9)),FALSE)</f>
        <v>Secretariat use only</v>
      </c>
      <c r="L4" s="304"/>
      <c r="M4" s="304"/>
      <c r="N4" s="304"/>
      <c r="O4" s="304"/>
      <c r="P4" s="301" t="str">
        <f>VLOOKUP("H21",tblTrans3Langs[],IF(Idiom="ENG",7,IF(Idiom="FRA",8,9)),FALSE)</f>
        <v>Filtering criteria</v>
      </c>
      <c r="Q4" s="301"/>
      <c r="R4" s="302"/>
      <c r="T4" s="192"/>
    </row>
    <row r="5" spans="1:20" s="2" customFormat="1" x14ac:dyDescent="0.15">
      <c r="A5" s="9" t="str">
        <f>VLOOKUP("H11",tblTrans3Langs[],IF(Idiom="ENG",7,IF(Idiom="FRA",8,9)),FALSE)</f>
        <v>Affiliation</v>
      </c>
      <c r="B5" s="181" t="str">
        <f>VLOOKUP("hName",tblTrans3Langs[],IF(Idiom="ENG",7,IF(Idiom="FRA",8,9)),FALSE)</f>
        <v>Name</v>
      </c>
      <c r="C5" s="270" t="s">
        <v>1112</v>
      </c>
      <c r="D5" s="270"/>
      <c r="E5" s="270"/>
      <c r="F5" s="270"/>
      <c r="G5" s="270"/>
      <c r="H5" s="270"/>
      <c r="I5" s="270"/>
      <c r="J5" s="10"/>
      <c r="K5" s="274" t="str">
        <f>VLOOKUP("hDaterep",tblTrans3Langs[],IF(Idiom="ENG",7,IF(Idiom="FRA",8,9)),FALSE)</f>
        <v>Date reported</v>
      </c>
      <c r="L5" s="275"/>
      <c r="M5" s="305"/>
      <c r="N5" s="305"/>
      <c r="O5" s="10"/>
      <c r="P5" s="10"/>
      <c r="Q5" s="11" t="str">
        <f>VLOOKUP("hFilter1",tblTrans3Langs[],IF(Idiom="ENG",7,IF(Idiom="FRA",8,9)),FALSE)</f>
        <v>Filter 1</v>
      </c>
      <c r="R5" s="11" t="str">
        <f>VLOOKUP("hFilter2",tblTrans3Langs[],IF(Idiom="ENG",7,IF(Idiom="FRA",8,9)),FALSE)</f>
        <v>Filter 2</v>
      </c>
      <c r="T5" s="192"/>
    </row>
    <row r="6" spans="1:20" s="2" customFormat="1" x14ac:dyDescent="0.15">
      <c r="A6" s="12"/>
      <c r="B6" s="181" t="str">
        <f>VLOOKUP("hEmail",tblTrans3Langs[],IF(Idiom="ENG",7,IF(Idiom="FRA",8,9)),FALSE)</f>
        <v>E-mail</v>
      </c>
      <c r="C6" s="307" t="s">
        <v>1113</v>
      </c>
      <c r="D6" s="308"/>
      <c r="E6" s="308"/>
      <c r="F6" s="181" t="str">
        <f>VLOOKUP("hPhone",tblTrans3Langs[],IF(Idiom="ENG",7,IF(Idiom="FRA",8,9)),FALSE)</f>
        <v>Phone</v>
      </c>
      <c r="G6" s="309" t="s">
        <v>1115</v>
      </c>
      <c r="H6" s="309"/>
      <c r="I6" s="309"/>
      <c r="J6" s="184"/>
      <c r="K6" s="274" t="str">
        <f>VLOOKUP("hRef",tblTrans3Langs[],IF(Idiom="ENG",7,IF(Idiom="FRA",8,9)),FALSE)</f>
        <v>Reference Nº</v>
      </c>
      <c r="L6" s="275"/>
      <c r="M6" s="306"/>
      <c r="N6" s="306"/>
      <c r="O6" s="10"/>
      <c r="P6" s="13" t="s">
        <v>378</v>
      </c>
      <c r="Q6" s="44">
        <v>0</v>
      </c>
      <c r="R6" s="44">
        <v>0</v>
      </c>
    </row>
    <row r="7" spans="1:20" s="2" customFormat="1" x14ac:dyDescent="0.15">
      <c r="A7" s="14" t="str">
        <f>VLOOKUP("H12",tblTrans3Langs[],IF(Idiom="ENG",7,IF(Idiom="FRA",8,9)),FALSE)</f>
        <v>Identification</v>
      </c>
      <c r="B7" s="181" t="str">
        <f>VLOOKUP("hInstit",tblTrans3Langs[],IF(Idiom="ENG",7,IF(Idiom="FRA",8,9)),FALSE)</f>
        <v>Institution</v>
      </c>
      <c r="C7" s="270" t="s">
        <v>1114</v>
      </c>
      <c r="D7" s="270"/>
      <c r="E7" s="270"/>
      <c r="F7" s="270"/>
      <c r="G7" s="15"/>
      <c r="H7" s="10"/>
      <c r="I7" s="16"/>
      <c r="J7" s="184"/>
      <c r="K7" s="17"/>
      <c r="L7" s="10"/>
      <c r="M7" s="10"/>
      <c r="N7" s="10"/>
      <c r="O7" s="18"/>
      <c r="P7" s="13" t="s">
        <v>379</v>
      </c>
      <c r="Q7" s="44">
        <v>0</v>
      </c>
      <c r="R7" s="120"/>
    </row>
    <row r="8" spans="1:20" s="2" customFormat="1" x14ac:dyDescent="0.15">
      <c r="A8" s="19"/>
      <c r="B8" s="181" t="str">
        <f>VLOOKUP("hDepart",tblTrans3Langs[],IF(Idiom="ENG",7,IF(Idiom="FRA",8,9)),FALSE)</f>
        <v>Department</v>
      </c>
      <c r="C8" s="270" t="s">
        <v>1116</v>
      </c>
      <c r="D8" s="270"/>
      <c r="E8" s="270"/>
      <c r="F8" s="270"/>
      <c r="G8" s="15"/>
      <c r="H8" s="10"/>
      <c r="I8" s="16"/>
      <c r="J8" s="184"/>
      <c r="K8" s="266" t="str">
        <f>VLOOKUP("hFName",tblTrans3Langs[],IF(Idiom="ENG",7,IF(Idiom="FRA",8,9)),FALSE)</f>
        <v>File name (proposed)</v>
      </c>
      <c r="L8" s="267"/>
      <c r="M8" s="267"/>
      <c r="N8" s="267"/>
      <c r="O8" s="267"/>
      <c r="P8" s="13" t="s">
        <v>380</v>
      </c>
      <c r="Q8" s="44">
        <v>0</v>
      </c>
      <c r="R8" s="120"/>
      <c r="T8" s="192"/>
    </row>
    <row r="9" spans="1:20" s="2" customFormat="1" x14ac:dyDescent="0.15">
      <c r="A9" s="20"/>
      <c r="B9" s="181" t="str">
        <f>VLOOKUP("hAddress",tblTrans3Langs[],IF(Idiom="ENG",7,IF(Idiom="FRA",8,9)),FALSE)</f>
        <v>Address</v>
      </c>
      <c r="C9" s="270" t="s">
        <v>1117</v>
      </c>
      <c r="D9" s="270"/>
      <c r="E9" s="270"/>
      <c r="F9" s="39" t="str">
        <f>VLOOKUP("hCountry",tblTrans3Langs[],IF(Idiom="ENG",7,IF(Idiom="FRA",8,9)),FALSE)</f>
        <v>Country</v>
      </c>
      <c r="G9" s="282" t="s">
        <v>1118</v>
      </c>
      <c r="H9" s="282"/>
      <c r="I9" s="282"/>
      <c r="J9" s="10"/>
      <c r="K9" s="268" t="str">
        <f>IF(AND(J4="ok",J11="ok"),"ST01_"&amp;E12&amp;C13&amp;LEFT(C15,1)&amp;"#"&amp;M6&amp;".xlsx","")</f>
        <v>ST01_CRI2015F#.xlsx</v>
      </c>
      <c r="L9" s="269"/>
      <c r="M9" s="269"/>
      <c r="N9" s="269"/>
      <c r="O9" s="269"/>
      <c r="P9" s="13" t="s">
        <v>381</v>
      </c>
      <c r="Q9" s="21"/>
      <c r="R9" s="21"/>
    </row>
    <row r="10" spans="1:20" s="2" customFormat="1" x14ac:dyDescent="0.15">
      <c r="A10" s="22"/>
      <c r="B10" s="23"/>
      <c r="C10" s="23"/>
      <c r="D10" s="23"/>
      <c r="E10" s="23"/>
      <c r="F10" s="23"/>
      <c r="G10" s="23"/>
      <c r="H10" s="23"/>
      <c r="I10" s="24"/>
      <c r="J10" s="25"/>
      <c r="K10" s="26"/>
      <c r="L10" s="23"/>
      <c r="M10" s="23"/>
      <c r="N10" s="23"/>
      <c r="O10" s="25"/>
      <c r="P10" s="25"/>
      <c r="Q10" s="25"/>
      <c r="R10" s="27"/>
    </row>
    <row r="11" spans="1:20" s="2" customFormat="1" x14ac:dyDescent="0.15">
      <c r="A11" s="278" t="str">
        <f>VLOOKUP("H30",tblTrans3Langs[],IF(Idiom="ENG",7,IF(Idiom="FRA",8,9)),FALSE)</f>
        <v>Data set characteristics</v>
      </c>
      <c r="B11" s="279"/>
      <c r="C11" s="279"/>
      <c r="D11" s="279"/>
      <c r="E11" s="279"/>
      <c r="F11" s="279"/>
      <c r="G11" s="279"/>
      <c r="H11" s="279"/>
      <c r="I11" s="279"/>
      <c r="J11" s="165" t="str">
        <f>IF(AND(C12&gt;0,C13&gt;0,C15&gt;0,C17&gt;0),"ok","inc")</f>
        <v>ok</v>
      </c>
      <c r="K11" s="184" t="str">
        <f>VLOOKUP("hNotes",tblTrans3Langs[],IF(Idiom="ENG",7,IF(Idiom="FRA",8,9)),FALSE)</f>
        <v>Notes</v>
      </c>
      <c r="L11" s="184"/>
      <c r="M11" s="184"/>
      <c r="N11" s="184"/>
      <c r="O11" s="184"/>
      <c r="P11" s="184"/>
      <c r="Q11" s="18"/>
      <c r="R11" s="28"/>
    </row>
    <row r="12" spans="1:20" s="2" customFormat="1" ht="12" customHeight="1" x14ac:dyDescent="0.2">
      <c r="A12" s="280" t="str">
        <f>VLOOKUP("hFlagrep",tblTrans3Langs[],IF(Idiom="ENG",7,IF(Idiom="FRA",8,9)),FALSE)</f>
        <v>Reporting Flag</v>
      </c>
      <c r="B12" s="281"/>
      <c r="C12" s="270" t="s">
        <v>1118</v>
      </c>
      <c r="D12" s="270"/>
      <c r="E12" s="184" t="str">
        <f>IF(C12&gt;0,VLOOKUP(C12,Codes!A3:B125,2,FALSE),"")</f>
        <v>CRI</v>
      </c>
      <c r="F12" s="283" t="str">
        <f>VLOOKUP("H31",tblTrans3Langs[],IF(Idiom="ENG",7,IF(Idiom="FRA",8,9)),FALSE)</f>
        <v>Sub-form / Description</v>
      </c>
      <c r="G12" s="283"/>
      <c r="H12" s="283"/>
      <c r="I12" s="283"/>
      <c r="J12" s="283"/>
      <c r="K12" s="270" t="s">
        <v>1120</v>
      </c>
      <c r="L12" s="270"/>
      <c r="M12" s="270"/>
      <c r="N12" s="270"/>
      <c r="O12" s="270"/>
      <c r="P12" s="270"/>
      <c r="Q12" s="270"/>
      <c r="R12" s="271"/>
    </row>
    <row r="13" spans="1:20" s="2" customFormat="1" ht="12" customHeight="1" x14ac:dyDescent="0.15">
      <c r="A13" s="274" t="str">
        <f>VLOOKUP("hYearC",tblTrans3Langs[],IF(Idiom="ENG",7,IF(Idiom="FRA",8,9)),FALSE)</f>
        <v>Calendar year</v>
      </c>
      <c r="B13" s="275"/>
      <c r="C13" s="182">
        <v>2015</v>
      </c>
      <c r="D13" s="184"/>
      <c r="E13" s="184"/>
      <c r="F13" s="284" t="str">
        <f>VLOOKUP("T03",tblTrans3Langs[],IF(Idiom="ENG",7,IF(Idiom="FRA",8,9)),FALSE)</f>
        <v>ST01A (by Vessel)</v>
      </c>
      <c r="G13" s="289" t="str">
        <f>VLOOKUP("T03",tblTrans3Langs[],IF(Idiom="ENG",10,IF(Idiom="FRA",11,12)),FALSE)</f>
        <v>Individual fishing vessels with positive effort (active) in any of the ICCAT fisheries</v>
      </c>
      <c r="H13" s="289"/>
      <c r="I13" s="289"/>
      <c r="J13" s="290"/>
      <c r="K13" s="270"/>
      <c r="L13" s="270"/>
      <c r="M13" s="270"/>
      <c r="N13" s="270"/>
      <c r="O13" s="270"/>
      <c r="P13" s="270"/>
      <c r="Q13" s="270"/>
      <c r="R13" s="271"/>
    </row>
    <row r="14" spans="1:20" s="2" customFormat="1" ht="12" customHeight="1" x14ac:dyDescent="0.15">
      <c r="A14" s="19"/>
      <c r="B14" s="10"/>
      <c r="C14" s="10"/>
      <c r="D14" s="10"/>
      <c r="E14" s="10"/>
      <c r="F14" s="285"/>
      <c r="G14" s="291"/>
      <c r="H14" s="291"/>
      <c r="I14" s="291"/>
      <c r="J14" s="292"/>
      <c r="K14" s="270"/>
      <c r="L14" s="270"/>
      <c r="M14" s="270"/>
      <c r="N14" s="270"/>
      <c r="O14" s="270"/>
      <c r="P14" s="270"/>
      <c r="Q14" s="270"/>
      <c r="R14" s="271"/>
    </row>
    <row r="15" spans="1:20" s="2" customFormat="1" ht="12" customHeight="1" x14ac:dyDescent="0.15">
      <c r="A15" s="274" t="str">
        <f>VLOOKUP("hVersion",tblTrans3Langs[],IF(Idiom="ENG",7,IF(Idiom="FRA",8,9)),FALSE)</f>
        <v>Version reported</v>
      </c>
      <c r="B15" s="275"/>
      <c r="C15" s="182" t="s">
        <v>1119</v>
      </c>
      <c r="D15" s="184"/>
      <c r="E15" s="10"/>
      <c r="F15" s="286"/>
      <c r="G15" s="293"/>
      <c r="H15" s="293"/>
      <c r="I15" s="293"/>
      <c r="J15" s="294"/>
      <c r="K15" s="270"/>
      <c r="L15" s="270"/>
      <c r="M15" s="270"/>
      <c r="N15" s="270"/>
      <c r="O15" s="270"/>
      <c r="P15" s="270"/>
      <c r="Q15" s="270"/>
      <c r="R15" s="271"/>
    </row>
    <row r="16" spans="1:20" s="2" customFormat="1" ht="12" customHeight="1" x14ac:dyDescent="0.15">
      <c r="A16" s="19"/>
      <c r="B16" s="10"/>
      <c r="C16" s="10"/>
      <c r="D16" s="184"/>
      <c r="E16" s="16"/>
      <c r="F16" s="287" t="str">
        <f>VLOOKUP("T04",tblTrans3Langs[],IF(Idiom="ENG",7,IF(Idiom="FRA",8,9)),FALSE)</f>
        <v>ST01B (by Fleet) _x000D_OPTIONAL</v>
      </c>
      <c r="G16" s="277" t="str">
        <f>VLOOKUP("T04",tblTrans3Langs[],IF(Idiom="ENG",10,IF(Idiom="FRA",11,12)),FALSE)</f>
        <v>SMALL SCALE (LOA &lt;20 m) active fishing vessels ONLY: fleet component summaries not fishing for BFT-E or SWO-M</v>
      </c>
      <c r="H16" s="277"/>
      <c r="I16" s="277"/>
      <c r="J16" s="277"/>
      <c r="K16" s="270"/>
      <c r="L16" s="270"/>
      <c r="M16" s="270"/>
      <c r="N16" s="270"/>
      <c r="O16" s="270"/>
      <c r="P16" s="270"/>
      <c r="Q16" s="270"/>
      <c r="R16" s="271"/>
    </row>
    <row r="17" spans="1:20" s="2" customFormat="1" ht="12" customHeight="1" x14ac:dyDescent="0.15">
      <c r="A17" s="274" t="str">
        <f>VLOOKUP("hContent",tblTrans3Langs[],IF(Idiom="ENG",7,IF(Idiom="FRA",8,9)),FALSE)</f>
        <v>Content (data)</v>
      </c>
      <c r="B17" s="275"/>
      <c r="C17" s="276" t="s">
        <v>570</v>
      </c>
      <c r="D17" s="276"/>
      <c r="E17" s="16"/>
      <c r="F17" s="287"/>
      <c r="G17" s="277"/>
      <c r="H17" s="277"/>
      <c r="I17" s="277"/>
      <c r="J17" s="277"/>
      <c r="K17" s="270"/>
      <c r="L17" s="270"/>
      <c r="M17" s="270"/>
      <c r="N17" s="270"/>
      <c r="O17" s="270"/>
      <c r="P17" s="270"/>
      <c r="Q17" s="270"/>
      <c r="R17" s="271"/>
    </row>
    <row r="18" spans="1:20" s="2" customFormat="1" ht="12" customHeight="1" x14ac:dyDescent="0.15">
      <c r="A18" s="30"/>
      <c r="B18" s="29"/>
      <c r="C18" s="29"/>
      <c r="D18" s="184"/>
      <c r="E18" s="16"/>
      <c r="F18" s="288"/>
      <c r="G18" s="277"/>
      <c r="H18" s="277"/>
      <c r="I18" s="277"/>
      <c r="J18" s="277"/>
      <c r="K18" s="270"/>
      <c r="L18" s="270"/>
      <c r="M18" s="270"/>
      <c r="N18" s="270"/>
      <c r="O18" s="270"/>
      <c r="P18" s="270"/>
      <c r="Q18" s="270"/>
      <c r="R18" s="271"/>
    </row>
    <row r="19" spans="1:20" s="2" customFormat="1" ht="12" customHeight="1" x14ac:dyDescent="0.15">
      <c r="A19" s="22"/>
      <c r="B19" s="146"/>
      <c r="C19" s="146"/>
      <c r="D19" s="146"/>
      <c r="E19" s="146"/>
      <c r="F19" s="140"/>
      <c r="G19" s="140"/>
      <c r="H19" s="140"/>
      <c r="I19" s="140"/>
      <c r="J19" s="31"/>
      <c r="K19" s="272"/>
      <c r="L19" s="272"/>
      <c r="M19" s="272"/>
      <c r="N19" s="272"/>
      <c r="O19" s="272"/>
      <c r="P19" s="272"/>
      <c r="Q19" s="272"/>
      <c r="R19" s="273"/>
    </row>
    <row r="20" spans="1:20" s="1" customFormat="1" x14ac:dyDescent="0.1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20" s="196" customFormat="1" ht="12" customHeight="1" x14ac:dyDescent="0.15">
      <c r="A21" s="315" t="str">
        <f>VLOOKUP("D10",tblTrans3Langs[],IF(Idiom="ENG",7,IF(Idiom="FRA",8,9)),FALSE)</f>
        <v>Vessel attributes</v>
      </c>
      <c r="B21" s="316"/>
      <c r="C21" s="316"/>
      <c r="D21" s="316"/>
      <c r="E21" s="316"/>
      <c r="F21" s="316"/>
      <c r="G21" s="316"/>
      <c r="H21" s="316"/>
      <c r="I21" s="317"/>
      <c r="J21" s="312" t="str">
        <f>VLOOKUP("D20",tblTrans3Langs[],IF(Idiom="ENG",7,IF(Idiom="FRA",8,9)),FALSE)</f>
        <v>Activity in ICCAT Fisheries (participation)</v>
      </c>
      <c r="K21" s="312"/>
      <c r="L21" s="312"/>
      <c r="M21" s="312"/>
      <c r="N21" s="312"/>
      <c r="O21" s="312"/>
      <c r="P21" s="312"/>
      <c r="Q21" s="312"/>
      <c r="R21" s="312"/>
      <c r="S21" s="312"/>
      <c r="T21" s="312"/>
    </row>
    <row r="22" spans="1:20" s="196" customFormat="1" ht="12" customHeight="1" x14ac:dyDescent="0.15">
      <c r="A22" s="315" t="str">
        <f>VLOOKUP("D11",tblTrans3Langs[],IF(Idiom="ENG",7,IF(Idiom="FRA",8,9)),FALSE)</f>
        <v>Vessel ID</v>
      </c>
      <c r="B22" s="316"/>
      <c r="C22" s="316"/>
      <c r="D22" s="316"/>
      <c r="E22" s="318" t="str">
        <f>VLOOKUP("D12a",tblTrans3Langs[],IF(Idiom="ENG",7,IF(Idiom="FRA",8,9)),FALSE)</f>
        <v>Fleet ID</v>
      </c>
      <c r="F22" s="318"/>
      <c r="G22" s="316" t="str">
        <f>VLOOKUP("D13a",tblTrans3Langs[],IF(Idiom="ENG",7,IF(Idiom="FRA",8,9)),FALSE)</f>
        <v>Other attributes</v>
      </c>
      <c r="H22" s="316"/>
      <c r="I22" s="317"/>
      <c r="J22" s="314" t="str">
        <f>VLOOKUP("D21a",tblTrans3Langs[],IF(Idiom="ENG",7,IF(Idiom="FRA",8,9)),FALSE)</f>
        <v>Total effort (OPTIONAL)</v>
      </c>
      <c r="K22" s="314"/>
      <c r="L22" s="313" t="str">
        <f>VLOOKUP("D22a",tblTrans3Langs[],IF(Idiom="ENG",7,IF(Idiom="FRA",8,9)),FALSE)</f>
        <v>Fisheries (activity, 1 or +)</v>
      </c>
      <c r="M22" s="313"/>
      <c r="N22" s="313"/>
      <c r="O22" s="313"/>
      <c r="P22" s="311" t="str">
        <f>VLOOKUP("D23a",tblTrans3Langs[],IF(Idiom="ENG",7,IF(Idiom="FRA",8,9)),FALSE)</f>
        <v>BFTE fishery only (details)</v>
      </c>
      <c r="Q22" s="311"/>
      <c r="R22" s="311"/>
      <c r="S22" s="311"/>
      <c r="T22" s="311"/>
    </row>
    <row r="23" spans="1:20" s="196" customFormat="1" ht="24" x14ac:dyDescent="0.15">
      <c r="A23" s="193" t="str">
        <f>VLOOKUP(A$25,tblTrans3Langs[],IF(Idiom="ENG",7,IF(Idiom="FRA",8,9)),FALSE)</f>
        <v>ICCAT Serial Number</v>
      </c>
      <c r="B23" s="193" t="str">
        <f>VLOOKUP(B$25,tblTrans3Langs[],IF(Idiom="ENG",7,IF(Idiom="FRA",8,9)),FALSE)</f>
        <v>Nat. Registry Nº (NRN)</v>
      </c>
      <c r="C23" s="193" t="str">
        <f>VLOOKUP(C$25,tblTrans3Langs[],IF(Idiom="ENG",7,IF(Idiom="FRA",8,9)),FALSE)</f>
        <v>Internat. RCS</v>
      </c>
      <c r="D23" s="193" t="str">
        <f>VLOOKUP(D$25,tblTrans3Langs[],IF(Idiom="ENG",7,IF(Idiom="FRA",8,9)),FALSE)</f>
        <v>Vessel name (latin)</v>
      </c>
      <c r="E23" s="40" t="str">
        <f>VLOOKUP(E$25,tblTrans3Langs[],IF(Idiom="ENG",7,IF(Idiom="FRA",8,9)),FALSE)</f>
        <v>Flag of Vessel (cod)</v>
      </c>
      <c r="F23" s="40" t="str">
        <f>VLOOKUP(F$25,tblTrans3Langs[],IF(Idiom="ENG",7,IF(Idiom="FRA",8,9)),FALSE)</f>
        <v>Base port/zone</v>
      </c>
      <c r="G23" s="40" t="str">
        <f>VLOOKUP(G$25,tblTrans3Langs[],IF(Idiom="ENG",7,IF(Idiom="FRA",8,9)),FALSE)</f>
        <v>Gear group (cod.)</v>
      </c>
      <c r="H23" s="193" t="str">
        <f>VLOOKUP(H$25,tblTrans3Langs[],IF(Idiom="ENG",7,IF(Idiom="FRA",8,9)),FALSE)</f>
        <v>LOA (m)</v>
      </c>
      <c r="I23" s="193" t="str">
        <f>VLOOKUP(I$25,tblTrans3Langs[],IF(Idiom="ENG",7,IF(Idiom="FRA",8,9)),FALSE)</f>
        <v>GRT(t)</v>
      </c>
      <c r="J23" s="194" t="str">
        <f>VLOOKUP(J$25,tblTrans3Langs[],IF(Idiom="ENG",7,IF(Idiom="FRA",8,9)),FALSE)</f>
        <v>Fishing days (ATL)</v>
      </c>
      <c r="K23" s="194" t="str">
        <f>VLOOKUP(K$25,tblTrans3Langs[],IF(Idiom="ENG",7,IF(Idiom="FRA",8,9)),FALSE)</f>
        <v>Fishing days (MED)</v>
      </c>
      <c r="L23" s="199" t="str">
        <f>VLOOKUP(L$25,tblTrans3Langs[],IF(Idiom="ENG",7,IF(Idiom="FRA",8,9)),FALSE)</f>
        <v>Fishery 1 (cod)</v>
      </c>
      <c r="M23" s="199" t="str">
        <f>VLOOKUP(M$25,tblTrans3Langs[],IF(Idiom="ENG",7,IF(Idiom="FRA",8,9)),FALSE)</f>
        <v>Fishery 2 (cod)</v>
      </c>
      <c r="N23" s="199" t="str">
        <f>VLOOKUP(N$25,tblTrans3Langs[],IF(Idiom="ENG",7,IF(Idiom="FRA",8,9)),FALSE)</f>
        <v>Fishery 3 (cod)</v>
      </c>
      <c r="O23" s="199" t="str">
        <f>VLOOKUP(O$25,tblTrans3Langs[],IF(Idiom="ENG",7,IF(Idiom="FRA",8,9)),FALSE)</f>
        <v>Fishery 4 (cod)</v>
      </c>
      <c r="P23" s="195" t="str">
        <f>VLOOKUP(P$25,tblTrans3Langs[],IF(Idiom="ENG",7,IF(Idiom="FRA",8,9)),FALSE)</f>
        <v>Authorised FROM</v>
      </c>
      <c r="Q23" s="195" t="str">
        <f>VLOOKUP(Q$25,tblTrans3Langs[],IF(Idiom="ENG",7,IF(Idiom="FRA",8,9)),FALSE)</f>
        <v>Authorised TO</v>
      </c>
      <c r="R23" s="195" t="str">
        <f>VLOOKUP(R$25,tblTrans3Langs[],IF(Idiom="ENG",7,IF(Idiom="FRA",8,9)),FALSE)</f>
        <v>Total fishing days</v>
      </c>
      <c r="S23" s="195" t="str">
        <f>VLOOKUP(S$25,tblTrans3Langs[],IF(Idiom="ENG",7,IF(Idiom="FRA",8,9)),FALSE)</f>
        <v>Catches (kg) in Auth. Per.</v>
      </c>
      <c r="T23" s="195" t="str">
        <f>VLOOKUP(T$25,tblTrans3Langs[],IF(Idiom="ENG",7,IF(Idiom="FRA",8,9)),FALSE)</f>
        <v>Bycatch (kg) outside Auth. Per.</v>
      </c>
    </row>
    <row r="24" spans="1:20" s="198" customFormat="1" x14ac:dyDescent="0.15">
      <c r="A24" s="41" t="str">
        <f>REPT("+",13)</f>
        <v>+++++++++++++</v>
      </c>
      <c r="B24" s="42" t="str">
        <f>REPT("+",14)</f>
        <v>++++++++++++++</v>
      </c>
      <c r="C24" s="42" t="str">
        <f>REPT("+",10)</f>
        <v>++++++++++</v>
      </c>
      <c r="D24" s="42" t="str">
        <f>REPT("+",30)</f>
        <v>++++++++++++++++++++++++++++++</v>
      </c>
      <c r="E24" s="41" t="str">
        <f>REPT("+",6)</f>
        <v>++++++</v>
      </c>
      <c r="F24" s="41" t="str">
        <f>REPT("+",18)</f>
        <v>++++++++++++++++++</v>
      </c>
      <c r="G24" s="41" t="str">
        <f t="shared" ref="G24:N24" si="0">REPT("+",6)</f>
        <v>++++++</v>
      </c>
      <c r="H24" s="41" t="str">
        <f t="shared" si="0"/>
        <v>++++++</v>
      </c>
      <c r="I24" s="41" t="str">
        <f t="shared" si="0"/>
        <v>++++++</v>
      </c>
      <c r="J24" s="41" t="str">
        <f t="shared" si="0"/>
        <v>++++++</v>
      </c>
      <c r="K24" s="41" t="str">
        <f t="shared" si="0"/>
        <v>++++++</v>
      </c>
      <c r="L24" s="41" t="str">
        <f t="shared" si="0"/>
        <v>++++++</v>
      </c>
      <c r="M24" s="41" t="str">
        <f t="shared" si="0"/>
        <v>++++++</v>
      </c>
      <c r="N24" s="42" t="str">
        <f t="shared" si="0"/>
        <v>++++++</v>
      </c>
      <c r="O24" s="42" t="str">
        <f>REPT("+",10)</f>
        <v>++++++++++</v>
      </c>
      <c r="P24" s="42" t="str">
        <f>REPT("+",10)</f>
        <v>++++++++++</v>
      </c>
      <c r="Q24" s="197" t="str">
        <f>REPT("+",8)</f>
        <v>++++++++</v>
      </c>
      <c r="R24" s="197" t="str">
        <f>REPT("+",8)</f>
        <v>++++++++</v>
      </c>
      <c r="S24" s="197" t="str">
        <f>REPT("+",8)</f>
        <v>++++++++</v>
      </c>
    </row>
    <row r="25" spans="1:20" s="2" customFormat="1" x14ac:dyDescent="0.15">
      <c r="A25" s="138" t="s">
        <v>552</v>
      </c>
      <c r="B25" s="138" t="s">
        <v>553</v>
      </c>
      <c r="C25" s="138" t="s">
        <v>551</v>
      </c>
      <c r="D25" s="138" t="s">
        <v>554</v>
      </c>
      <c r="E25" s="138" t="s">
        <v>773</v>
      </c>
      <c r="F25" s="138" t="s">
        <v>639</v>
      </c>
      <c r="G25" s="138" t="s">
        <v>932</v>
      </c>
      <c r="H25" s="138" t="s">
        <v>617</v>
      </c>
      <c r="I25" s="138" t="s">
        <v>618</v>
      </c>
      <c r="J25" s="139" t="s">
        <v>693</v>
      </c>
      <c r="K25" s="139" t="s">
        <v>694</v>
      </c>
      <c r="L25" s="43" t="s">
        <v>767</v>
      </c>
      <c r="M25" s="43" t="s">
        <v>769</v>
      </c>
      <c r="N25" s="43" t="s">
        <v>771</v>
      </c>
      <c r="O25" s="43" t="s">
        <v>907</v>
      </c>
      <c r="P25" s="232" t="s">
        <v>576</v>
      </c>
      <c r="Q25" s="232" t="s">
        <v>577</v>
      </c>
      <c r="R25" s="232" t="s">
        <v>619</v>
      </c>
      <c r="S25" s="232" t="s">
        <v>602</v>
      </c>
      <c r="T25" s="232" t="s">
        <v>603</v>
      </c>
    </row>
    <row r="26" spans="1:20" x14ac:dyDescent="0.15">
      <c r="A26" s="235"/>
      <c r="B26" s="236"/>
      <c r="C26" s="236"/>
      <c r="D26" s="236"/>
      <c r="E26" s="236"/>
      <c r="F26" s="236"/>
      <c r="G26" s="236"/>
      <c r="H26" s="237"/>
      <c r="I26" s="237"/>
      <c r="J26" s="238"/>
      <c r="K26" s="239"/>
      <c r="L26" s="240"/>
      <c r="M26" s="241"/>
      <c r="N26" s="241"/>
      <c r="O26" s="241"/>
      <c r="P26" s="242"/>
      <c r="Q26" s="243"/>
      <c r="R26" s="244"/>
      <c r="S26" s="244"/>
      <c r="T26" s="239"/>
    </row>
    <row r="27" spans="1:20" x14ac:dyDescent="0.15">
      <c r="A27" s="235"/>
      <c r="B27" s="236"/>
      <c r="C27" s="236"/>
      <c r="D27" s="236"/>
      <c r="E27" s="236"/>
      <c r="F27" s="236"/>
      <c r="G27" s="236"/>
      <c r="H27" s="237"/>
      <c r="I27" s="237"/>
      <c r="J27" s="238"/>
      <c r="K27" s="239"/>
      <c r="L27" s="240"/>
      <c r="M27" s="241"/>
      <c r="N27" s="241"/>
      <c r="O27" s="241"/>
      <c r="P27" s="242"/>
      <c r="Q27" s="243"/>
      <c r="R27" s="244"/>
      <c r="S27" s="244"/>
      <c r="T27" s="239"/>
    </row>
    <row r="28" spans="1:20" x14ac:dyDescent="0.15">
      <c r="A28" s="245"/>
      <c r="B28" s="236"/>
      <c r="C28" s="236"/>
      <c r="D28" s="236"/>
      <c r="E28" s="236"/>
      <c r="F28" s="237"/>
      <c r="G28" s="246"/>
      <c r="H28" s="237"/>
      <c r="I28" s="237"/>
      <c r="J28" s="238"/>
      <c r="K28" s="239"/>
      <c r="L28" s="240"/>
      <c r="M28" s="241"/>
      <c r="N28" s="241"/>
      <c r="O28" s="241"/>
      <c r="P28" s="247"/>
      <c r="Q28" s="243"/>
      <c r="R28" s="239"/>
      <c r="S28" s="239"/>
      <c r="T28" s="239"/>
    </row>
    <row r="29" spans="1:20" x14ac:dyDescent="0.15">
      <c r="A29" s="245"/>
      <c r="B29" s="236"/>
      <c r="C29" s="236"/>
      <c r="D29" s="236"/>
      <c r="E29" s="236"/>
      <c r="F29" s="236"/>
      <c r="G29" s="236"/>
      <c r="H29" s="237"/>
      <c r="I29" s="237"/>
      <c r="J29" s="238"/>
      <c r="K29" s="239"/>
      <c r="L29" s="240"/>
      <c r="M29" s="241"/>
      <c r="N29" s="241"/>
      <c r="O29" s="241"/>
      <c r="P29" s="242"/>
      <c r="Q29" s="243"/>
      <c r="R29" s="244"/>
      <c r="S29" s="244"/>
      <c r="T29" s="239"/>
    </row>
    <row r="30" spans="1:20" x14ac:dyDescent="0.15">
      <c r="A30" s="245"/>
      <c r="B30" s="236"/>
      <c r="C30" s="236"/>
      <c r="D30" s="236"/>
      <c r="E30" s="236"/>
      <c r="F30" s="236"/>
      <c r="G30" s="236"/>
      <c r="H30" s="237"/>
      <c r="I30" s="237"/>
      <c r="J30" s="238"/>
      <c r="K30" s="239"/>
      <c r="L30" s="240"/>
      <c r="M30" s="241"/>
      <c r="N30" s="241"/>
      <c r="O30" s="241"/>
      <c r="P30" s="247"/>
      <c r="Q30" s="243"/>
      <c r="R30" s="239"/>
      <c r="S30" s="239"/>
      <c r="T30" s="239"/>
    </row>
    <row r="31" spans="1:20" x14ac:dyDescent="0.15">
      <c r="A31" s="245"/>
      <c r="B31" s="236"/>
      <c r="C31" s="236"/>
      <c r="D31" s="236"/>
      <c r="E31" s="236"/>
      <c r="F31" s="236"/>
      <c r="G31" s="236"/>
      <c r="H31" s="237"/>
      <c r="I31" s="237"/>
      <c r="J31" s="238"/>
      <c r="K31" s="239"/>
      <c r="L31" s="240"/>
      <c r="M31" s="241"/>
      <c r="N31" s="241"/>
      <c r="O31" s="241"/>
      <c r="P31" s="247"/>
      <c r="Q31" s="243"/>
      <c r="R31" s="239"/>
      <c r="S31" s="239"/>
      <c r="T31" s="239"/>
    </row>
    <row r="32" spans="1:20" x14ac:dyDescent="0.15">
      <c r="A32" s="235"/>
      <c r="B32" s="236"/>
      <c r="C32" s="236"/>
      <c r="D32" s="236"/>
      <c r="E32" s="236"/>
      <c r="F32" s="236"/>
      <c r="G32" s="236"/>
      <c r="H32" s="237"/>
      <c r="I32" s="237"/>
      <c r="J32" s="238"/>
      <c r="K32" s="239"/>
      <c r="L32" s="240"/>
      <c r="M32" s="241"/>
      <c r="N32" s="241"/>
      <c r="O32" s="241"/>
      <c r="P32" s="242"/>
      <c r="Q32" s="243"/>
      <c r="R32" s="244"/>
      <c r="S32" s="244"/>
      <c r="T32" s="239"/>
    </row>
    <row r="33" spans="1:20" x14ac:dyDescent="0.15">
      <c r="A33" s="235"/>
      <c r="B33" s="236"/>
      <c r="C33" s="236"/>
      <c r="D33" s="236"/>
      <c r="E33" s="236"/>
      <c r="F33" s="236"/>
      <c r="G33" s="236"/>
      <c r="H33" s="237"/>
      <c r="I33" s="237"/>
      <c r="J33" s="238"/>
      <c r="K33" s="239"/>
      <c r="L33" s="240"/>
      <c r="M33" s="241"/>
      <c r="N33" s="241"/>
      <c r="O33" s="241"/>
      <c r="P33" s="247"/>
      <c r="Q33" s="243"/>
      <c r="R33" s="239"/>
      <c r="S33" s="239"/>
      <c r="T33" s="239"/>
    </row>
    <row r="34" spans="1:20" x14ac:dyDescent="0.15">
      <c r="A34" s="235"/>
      <c r="B34" s="236"/>
      <c r="C34" s="236"/>
      <c r="D34" s="236"/>
      <c r="E34" s="236"/>
      <c r="F34" s="236"/>
      <c r="G34" s="236"/>
      <c r="H34" s="237"/>
      <c r="I34" s="237"/>
      <c r="J34" s="238"/>
      <c r="K34" s="239"/>
      <c r="L34" s="240"/>
      <c r="M34" s="241"/>
      <c r="N34" s="241"/>
      <c r="O34" s="241"/>
      <c r="P34" s="242"/>
      <c r="Q34" s="243"/>
      <c r="R34" s="244"/>
      <c r="S34" s="244"/>
      <c r="T34" s="239"/>
    </row>
    <row r="35" spans="1:20" x14ac:dyDescent="0.15">
      <c r="A35" s="245"/>
      <c r="B35" s="236"/>
      <c r="C35" s="236"/>
      <c r="D35" s="236"/>
      <c r="E35" s="236"/>
      <c r="F35" s="236"/>
      <c r="G35" s="236"/>
      <c r="H35" s="237"/>
      <c r="I35" s="237"/>
      <c r="J35" s="238"/>
      <c r="K35" s="239"/>
      <c r="L35" s="240"/>
      <c r="M35" s="241"/>
      <c r="N35" s="241"/>
      <c r="O35" s="241"/>
      <c r="P35" s="242"/>
      <c r="Q35" s="243"/>
      <c r="R35" s="244"/>
      <c r="S35" s="244"/>
      <c r="T35" s="239"/>
    </row>
    <row r="36" spans="1:20" x14ac:dyDescent="0.15">
      <c r="A36" s="245"/>
      <c r="B36" s="236"/>
      <c r="C36" s="236"/>
      <c r="D36" s="236"/>
      <c r="E36" s="236"/>
      <c r="F36" s="236"/>
      <c r="G36" s="236"/>
      <c r="H36" s="237"/>
      <c r="I36" s="237"/>
      <c r="J36" s="238"/>
      <c r="K36" s="239"/>
      <c r="L36" s="240"/>
      <c r="M36" s="241"/>
      <c r="N36" s="241"/>
      <c r="O36" s="241"/>
      <c r="P36" s="242"/>
      <c r="Q36" s="243"/>
      <c r="R36" s="244"/>
      <c r="S36" s="244"/>
      <c r="T36" s="239"/>
    </row>
    <row r="37" spans="1:20" x14ac:dyDescent="0.15">
      <c r="A37" s="245"/>
      <c r="B37" s="236"/>
      <c r="C37" s="236"/>
      <c r="D37" s="236"/>
      <c r="E37" s="236"/>
      <c r="F37" s="236"/>
      <c r="G37" s="236"/>
      <c r="H37" s="237"/>
      <c r="I37" s="237"/>
      <c r="J37" s="238"/>
      <c r="K37" s="239"/>
      <c r="L37" s="240"/>
      <c r="M37" s="241"/>
      <c r="N37" s="241"/>
      <c r="O37" s="241"/>
      <c r="P37" s="242"/>
      <c r="Q37" s="243"/>
      <c r="R37" s="244"/>
      <c r="S37" s="244"/>
      <c r="T37" s="239"/>
    </row>
    <row r="38" spans="1:20" x14ac:dyDescent="0.15">
      <c r="A38" s="245"/>
      <c r="B38" s="236"/>
      <c r="C38" s="236"/>
      <c r="D38" s="236"/>
      <c r="E38" s="236"/>
      <c r="F38" s="236"/>
      <c r="G38" s="236"/>
      <c r="H38" s="237"/>
      <c r="I38" s="237"/>
      <c r="J38" s="238"/>
      <c r="K38" s="239"/>
      <c r="L38" s="240"/>
      <c r="M38" s="241"/>
      <c r="N38" s="241"/>
      <c r="O38" s="241"/>
      <c r="P38" s="242"/>
      <c r="Q38" s="243"/>
      <c r="R38" s="244"/>
      <c r="S38" s="244"/>
      <c r="T38" s="239"/>
    </row>
    <row r="39" spans="1:20" x14ac:dyDescent="0.15">
      <c r="A39" s="235"/>
      <c r="B39" s="236"/>
      <c r="C39" s="236"/>
      <c r="D39" s="236"/>
      <c r="E39" s="236"/>
      <c r="F39" s="236"/>
      <c r="G39" s="236"/>
      <c r="H39" s="237"/>
      <c r="I39" s="237"/>
      <c r="J39" s="238"/>
      <c r="K39" s="239"/>
      <c r="L39" s="240"/>
      <c r="M39" s="241"/>
      <c r="N39" s="241"/>
      <c r="O39" s="241"/>
      <c r="P39" s="247"/>
      <c r="Q39" s="243"/>
      <c r="R39" s="239"/>
      <c r="S39" s="239"/>
      <c r="T39" s="239"/>
    </row>
    <row r="40" spans="1:20" x14ac:dyDescent="0.15">
      <c r="A40" s="235"/>
      <c r="B40" s="236"/>
      <c r="C40" s="236"/>
      <c r="D40" s="236"/>
      <c r="E40" s="236"/>
      <c r="F40" s="236"/>
      <c r="G40" s="236"/>
      <c r="H40" s="237"/>
      <c r="I40" s="237"/>
      <c r="J40" s="238"/>
      <c r="K40" s="239"/>
      <c r="L40" s="240"/>
      <c r="M40" s="241"/>
      <c r="N40" s="241"/>
      <c r="O40" s="241"/>
      <c r="P40" s="242"/>
      <c r="Q40" s="243"/>
      <c r="R40" s="244"/>
      <c r="S40" s="244"/>
      <c r="T40" s="239"/>
    </row>
    <row r="41" spans="1:20" x14ac:dyDescent="0.15">
      <c r="A41" s="246"/>
      <c r="B41" s="246"/>
      <c r="C41" s="246"/>
      <c r="D41" s="246"/>
      <c r="E41" s="246"/>
      <c r="F41" s="246"/>
      <c r="G41" s="246"/>
      <c r="H41" s="248"/>
      <c r="I41" s="248"/>
      <c r="J41" s="238"/>
      <c r="K41" s="249"/>
      <c r="L41" s="240"/>
      <c r="M41" s="250"/>
      <c r="N41" s="250"/>
      <c r="O41" s="250"/>
      <c r="P41" s="247"/>
      <c r="Q41" s="243"/>
      <c r="R41" s="251"/>
      <c r="S41" s="249"/>
      <c r="T41" s="249"/>
    </row>
    <row r="42" spans="1:20" x14ac:dyDescent="0.15">
      <c r="A42" s="246"/>
      <c r="B42" s="246"/>
      <c r="C42" s="246"/>
      <c r="D42" s="246"/>
      <c r="E42" s="246"/>
      <c r="F42" s="246"/>
      <c r="G42" s="246"/>
      <c r="H42" s="248"/>
      <c r="I42" s="248"/>
      <c r="J42" s="238"/>
      <c r="K42" s="249"/>
      <c r="L42" s="240"/>
      <c r="M42" s="250"/>
      <c r="N42" s="250"/>
      <c r="O42" s="250"/>
      <c r="P42" s="247"/>
      <c r="Q42" s="243"/>
      <c r="R42" s="251"/>
      <c r="S42" s="249"/>
      <c r="T42" s="249"/>
    </row>
    <row r="43" spans="1:20" x14ac:dyDescent="0.15">
      <c r="A43" s="246"/>
      <c r="B43" s="246"/>
      <c r="C43" s="246"/>
      <c r="D43" s="246"/>
      <c r="E43" s="246"/>
      <c r="F43" s="246"/>
      <c r="G43" s="246"/>
      <c r="H43" s="248"/>
      <c r="I43" s="248"/>
      <c r="J43" s="238"/>
      <c r="K43" s="249"/>
      <c r="L43" s="240"/>
      <c r="M43" s="250"/>
      <c r="N43" s="250"/>
      <c r="O43" s="250"/>
      <c r="P43" s="247"/>
      <c r="Q43" s="243"/>
      <c r="R43" s="251"/>
      <c r="S43" s="249"/>
      <c r="T43" s="249"/>
    </row>
    <row r="44" spans="1:20" x14ac:dyDescent="0.15">
      <c r="A44" s="246"/>
      <c r="B44" s="246"/>
      <c r="C44" s="246"/>
      <c r="D44" s="246"/>
      <c r="E44" s="246"/>
      <c r="F44" s="246"/>
      <c r="G44" s="246"/>
      <c r="H44" s="248"/>
      <c r="I44" s="248"/>
      <c r="J44" s="238"/>
      <c r="K44" s="249"/>
      <c r="L44" s="240"/>
      <c r="M44" s="250"/>
      <c r="N44" s="250"/>
      <c r="O44" s="250"/>
      <c r="P44" s="247"/>
      <c r="Q44" s="243"/>
      <c r="R44" s="251"/>
      <c r="S44" s="249"/>
      <c r="T44" s="249"/>
    </row>
    <row r="45" spans="1:20" x14ac:dyDescent="0.15">
      <c r="A45" s="246"/>
      <c r="B45" s="246"/>
      <c r="C45" s="246"/>
      <c r="D45" s="246"/>
      <c r="E45" s="246"/>
      <c r="F45" s="246"/>
      <c r="G45" s="246"/>
      <c r="H45" s="248"/>
      <c r="I45" s="248"/>
      <c r="J45" s="238"/>
      <c r="K45" s="249"/>
      <c r="L45" s="240"/>
      <c r="M45" s="250"/>
      <c r="N45" s="250"/>
      <c r="O45" s="250"/>
      <c r="P45" s="247"/>
      <c r="Q45" s="243"/>
      <c r="R45" s="251"/>
      <c r="S45" s="249"/>
      <c r="T45" s="249"/>
    </row>
    <row r="46" spans="1:20" x14ac:dyDescent="0.15">
      <c r="A46" s="246"/>
      <c r="B46" s="246"/>
      <c r="C46" s="246"/>
      <c r="D46" s="246"/>
      <c r="E46" s="246"/>
      <c r="F46" s="246"/>
      <c r="G46" s="246"/>
      <c r="H46" s="248"/>
      <c r="I46" s="248"/>
      <c r="J46" s="238"/>
      <c r="K46" s="249"/>
      <c r="L46" s="240"/>
      <c r="M46" s="250"/>
      <c r="N46" s="250"/>
      <c r="O46" s="250"/>
      <c r="P46" s="247"/>
      <c r="Q46" s="243"/>
      <c r="R46" s="251"/>
      <c r="S46" s="249"/>
      <c r="T46" s="249"/>
    </row>
    <row r="47" spans="1:20" x14ac:dyDescent="0.15">
      <c r="A47" s="246"/>
      <c r="B47" s="246"/>
      <c r="C47" s="246"/>
      <c r="D47" s="246"/>
      <c r="E47" s="246"/>
      <c r="F47" s="246"/>
      <c r="G47" s="246"/>
      <c r="H47" s="248"/>
      <c r="I47" s="248"/>
      <c r="J47" s="238"/>
      <c r="K47" s="249"/>
      <c r="L47" s="240"/>
      <c r="M47" s="250"/>
      <c r="N47" s="250"/>
      <c r="O47" s="250"/>
      <c r="P47" s="247"/>
      <c r="Q47" s="243"/>
      <c r="R47" s="251"/>
      <c r="S47" s="249"/>
      <c r="T47" s="249"/>
    </row>
    <row r="48" spans="1:20" x14ac:dyDescent="0.15">
      <c r="A48" s="246"/>
      <c r="B48" s="246"/>
      <c r="C48" s="246"/>
      <c r="D48" s="246"/>
      <c r="E48" s="246"/>
      <c r="F48" s="246"/>
      <c r="G48" s="246"/>
      <c r="H48" s="248"/>
      <c r="I48" s="248"/>
      <c r="J48" s="238"/>
      <c r="K48" s="249"/>
      <c r="L48" s="240"/>
      <c r="M48" s="250"/>
      <c r="N48" s="250"/>
      <c r="O48" s="250"/>
      <c r="P48" s="247"/>
      <c r="Q48" s="243"/>
      <c r="R48" s="251"/>
      <c r="S48" s="249"/>
      <c r="T48" s="249"/>
    </row>
    <row r="49" spans="1:20" x14ac:dyDescent="0.15">
      <c r="A49" s="246"/>
      <c r="B49" s="246"/>
      <c r="C49" s="246"/>
      <c r="D49" s="246"/>
      <c r="E49" s="246"/>
      <c r="F49" s="246"/>
      <c r="G49" s="246"/>
      <c r="H49" s="248"/>
      <c r="I49" s="248"/>
      <c r="J49" s="238"/>
      <c r="K49" s="249"/>
      <c r="L49" s="240"/>
      <c r="M49" s="250"/>
      <c r="N49" s="250"/>
      <c r="O49" s="250"/>
      <c r="P49" s="247"/>
      <c r="Q49" s="243"/>
      <c r="R49" s="251"/>
      <c r="S49" s="249"/>
      <c r="T49" s="249"/>
    </row>
    <row r="50" spans="1:20" x14ac:dyDescent="0.15">
      <c r="A50" s="246"/>
      <c r="B50" s="246"/>
      <c r="C50" s="246"/>
      <c r="D50" s="246"/>
      <c r="E50" s="246"/>
      <c r="F50" s="246"/>
      <c r="G50" s="246"/>
      <c r="H50" s="248"/>
      <c r="I50" s="248"/>
      <c r="J50" s="238"/>
      <c r="K50" s="249"/>
      <c r="L50" s="240"/>
      <c r="M50" s="250"/>
      <c r="N50" s="250"/>
      <c r="O50" s="250"/>
      <c r="P50" s="247"/>
      <c r="Q50" s="243"/>
      <c r="R50" s="251"/>
      <c r="S50" s="249"/>
      <c r="T50" s="249"/>
    </row>
  </sheetData>
  <sheetProtection password="8D14" sheet="1" formatCells="0" formatRows="0" insertRows="0" deleteRows="0" autoFilter="0"/>
  <mergeCells count="41">
    <mergeCell ref="P22:T22"/>
    <mergeCell ref="J21:T21"/>
    <mergeCell ref="L22:O22"/>
    <mergeCell ref="J22:K22"/>
    <mergeCell ref="A21:I21"/>
    <mergeCell ref="G22:I22"/>
    <mergeCell ref="E22:F22"/>
    <mergeCell ref="A22:D22"/>
    <mergeCell ref="A1:B2"/>
    <mergeCell ref="K6:L6"/>
    <mergeCell ref="C1:P1"/>
    <mergeCell ref="C2:P2"/>
    <mergeCell ref="P4:R4"/>
    <mergeCell ref="K4:O4"/>
    <mergeCell ref="M5:N5"/>
    <mergeCell ref="M6:N6"/>
    <mergeCell ref="K5:L5"/>
    <mergeCell ref="A4:I4"/>
    <mergeCell ref="C6:E6"/>
    <mergeCell ref="C5:I5"/>
    <mergeCell ref="G6:I6"/>
    <mergeCell ref="A3:H3"/>
    <mergeCell ref="C7:F7"/>
    <mergeCell ref="G16:J18"/>
    <mergeCell ref="A13:B13"/>
    <mergeCell ref="A11:I11"/>
    <mergeCell ref="C9:E9"/>
    <mergeCell ref="A12:B12"/>
    <mergeCell ref="G9:I9"/>
    <mergeCell ref="C12:D12"/>
    <mergeCell ref="F12:J12"/>
    <mergeCell ref="F13:F15"/>
    <mergeCell ref="F16:F18"/>
    <mergeCell ref="G13:J15"/>
    <mergeCell ref="K8:O8"/>
    <mergeCell ref="K9:O9"/>
    <mergeCell ref="K12:R19"/>
    <mergeCell ref="A17:B17"/>
    <mergeCell ref="A15:B15"/>
    <mergeCell ref="C17:D17"/>
    <mergeCell ref="C8:F8"/>
  </mergeCells>
  <phoneticPr fontId="0" type="noConversion"/>
  <dataValidations xWindow="982" yWindow="650" count="15">
    <dataValidation type="list" allowBlank="1" showInputMessage="1" showErrorMessage="1" errorTitle="Country name not defined" error="Select a valid Country name" promptTitle="Country names" prompt="Select from the list" sqref="G9:I9">
      <formula1>FlagName</formula1>
    </dataValidation>
    <dataValidation type="whole" allowBlank="1" errorTitle="Invalid year" error="Not between 1950 and Current Year" promptTitle="Year (4 digits)" prompt="between 1950 and Current Year" sqref="C13">
      <formula1>1950</formula1>
      <formula2>YEAR(NOW())-1</formula2>
    </dataValidation>
    <dataValidation type="list" allowBlank="1" showInputMessage="1" showErrorMessage="1" errorTitle="Version reported" error="Select a valid option" promptTitle="Version reported" prompt="Final or preliminary" sqref="C15">
      <formula1>Version</formula1>
    </dataValidation>
    <dataValidation type="list" allowBlank="1" showInputMessage="1" showErrorMessage="1" sqref="R2">
      <formula1>"ENG,FRA,ESP"</formula1>
    </dataValidation>
    <dataValidation type="list" allowBlank="1" errorTitle="Reporting Flag name not defined" error="Select a valid Reporting Flag name" promptTitle="Reporting Flag names" prompt="Select from the list" sqref="C12">
      <formula1>FlagName</formula1>
    </dataValidation>
    <dataValidation type="list" allowBlank="1" showInputMessage="1" showErrorMessage="1" sqref="C17:D17">
      <formula1>Content</formula1>
    </dataValidation>
    <dataValidation type="list" allowBlank="1" showInputMessage="1" showErrorMessage="1" sqref="E26:E50">
      <formula1>FlagA3ISO</formula1>
    </dataValidation>
    <dataValidation type="decimal" allowBlank="1" showInputMessage="1" showErrorMessage="1" sqref="H26:H50">
      <formula1>0</formula1>
      <formula2>300</formula2>
    </dataValidation>
    <dataValidation type="decimal" allowBlank="1" showInputMessage="1" showErrorMessage="1" sqref="I26:I50">
      <formula1>0</formula1>
      <formula2>7000</formula2>
    </dataValidation>
    <dataValidation type="whole" allowBlank="1" showInputMessage="1" showErrorMessage="1" sqref="J26:K50">
      <formula1>0</formula1>
      <formula2>365</formula2>
    </dataValidation>
    <dataValidation type="date" operator="lessThanOrEqual" allowBlank="1" showInputMessage="1" showErrorMessage="1" sqref="P26:Q50">
      <formula1>DATE(YEAR(NOW())-1,12,31)</formula1>
    </dataValidation>
    <dataValidation type="list" allowBlank="1" showInputMessage="1" showErrorMessage="1" sqref="F28">
      <formula1>IsscfgCode</formula1>
    </dataValidation>
    <dataValidation type="list" allowBlank="1" showInputMessage="1" showErrorMessage="1" sqref="L26:O50">
      <formula1>FisheryCodeA</formula1>
    </dataValidation>
    <dataValidation type="decimal" operator="greaterThan" allowBlank="1" showInputMessage="1" showErrorMessage="1" sqref="R26:T50">
      <formula1>0</formula1>
    </dataValidation>
    <dataValidation type="list" allowBlank="1" showInputMessage="1" showErrorMessage="1" sqref="G26:G50">
      <formula1>GearGrpCode</formula1>
    </dataValidation>
  </dataValidations>
  <hyperlinks>
    <hyperlink ref="E23" location="FlagCode" display="FlagCode"/>
    <hyperlink ref="A12:B12" location="FlagName" display="FlagName"/>
    <hyperlink ref="F9" location="FlagName" display="FlagName"/>
    <hyperlink ref="F23" location="PortsZones" display="PortsZones"/>
    <hyperlink ref="G23" location="IsscfgCode" display="IsscfgCode"/>
    <hyperlink ref="P4:R4" location="filters!A1" display="filters!A1"/>
    <hyperlink ref="F16" location="ST01B!A1" display="ST01B!A1"/>
    <hyperlink ref="F16:F18" location="ST01B!A19" display="ST01B!A19"/>
    <hyperlink ref="L22:O22" location="FisheryCodeA" display="FisheryCodeA"/>
  </hyperlinks>
  <pageMargins left="0.39370078740157483" right="0.39370078740157483" top="0.39370078740157483" bottom="0.39370078740157483" header="0.31496062992125984" footer="0.31496062992125984"/>
  <pageSetup paperSize="9" scale="67" orientation="landscape" r:id="rId1"/>
  <headerFooter alignWithMargins="0"/>
  <ignoredErrors>
    <ignoredError sqref="F2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:O44"/>
  <sheetViews>
    <sheetView zoomScale="85" zoomScaleNormal="85" zoomScalePageLayoutView="85" workbookViewId="0">
      <selection activeCell="E9" sqref="E9:E11"/>
    </sheetView>
  </sheetViews>
  <sheetFormatPr baseColWidth="10" defaultColWidth="10.83203125" defaultRowHeight="13" x14ac:dyDescent="0.15"/>
  <cols>
    <col min="1" max="2" width="16.5" style="217" bestFit="1" customWidth="1"/>
    <col min="3" max="3" width="15" style="217" bestFit="1" customWidth="1"/>
    <col min="4" max="4" width="32.33203125" style="217" bestFit="1" customWidth="1"/>
    <col min="5" max="6" width="12.83203125" style="217" customWidth="1"/>
    <col min="7" max="7" width="12.83203125" style="217" bestFit="1" customWidth="1"/>
    <col min="8" max="9" width="14" style="217" customWidth="1"/>
    <col min="10" max="10" width="13.5" style="217" bestFit="1" customWidth="1"/>
    <col min="11" max="13" width="13.6640625" style="217" bestFit="1" customWidth="1"/>
    <col min="14" max="14" width="8.5" style="217" bestFit="1" customWidth="1"/>
    <col min="15" max="15" width="10.83203125" style="217" bestFit="1" customWidth="1"/>
    <col min="16" max="16384" width="10.83203125" style="217"/>
  </cols>
  <sheetData>
    <row r="1" spans="1:15" s="200" customFormat="1" ht="21" x14ac:dyDescent="0.15">
      <c r="A1" s="295" t="str">
        <f>ST01A!A1</f>
        <v>ST01-T1FC</v>
      </c>
      <c r="B1" s="296"/>
      <c r="C1" s="299" t="str">
        <f>ST01A!C1</f>
        <v>TASK I - FLEET CHARACTERISTICS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32" t="str">
        <f>ST01A!Q1</f>
        <v>Version</v>
      </c>
      <c r="O1" s="33" t="str">
        <f>ST01A!R1</f>
        <v>Language</v>
      </c>
    </row>
    <row r="2" spans="1:15" s="200" customFormat="1" x14ac:dyDescent="0.15">
      <c r="A2" s="297"/>
      <c r="B2" s="298"/>
      <c r="C2" s="300" t="str">
        <f>ST01A!C2</f>
        <v>ICCAT: INTERNATIONAL COMMISSION FOR THE CONSERVATION OF ATLANTIC TUNAS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132" t="str">
        <f>ST01A!Q2</f>
        <v>2016a</v>
      </c>
      <c r="O2" s="133" t="str">
        <f>ST01A!R2</f>
        <v>ENG</v>
      </c>
    </row>
    <row r="3" spans="1:15" s="200" customFormat="1" x14ac:dyDescent="0.15">
      <c r="A3" s="310"/>
      <c r="B3" s="310"/>
      <c r="C3" s="310"/>
      <c r="D3" s="310"/>
      <c r="E3" s="310"/>
      <c r="F3" s="310"/>
      <c r="G3" s="310"/>
      <c r="H3" s="310"/>
      <c r="I3" s="183"/>
      <c r="J3" s="183"/>
      <c r="K3" s="183"/>
      <c r="L3" s="183"/>
      <c r="M3" s="183"/>
      <c r="N3" s="183"/>
      <c r="O3" s="183"/>
    </row>
    <row r="4" spans="1:15" s="203" customFormat="1" ht="12" x14ac:dyDescent="0.15">
      <c r="A4" s="278" t="str">
        <f>ST01A!A11</f>
        <v>Data set characteristics</v>
      </c>
      <c r="B4" s="279"/>
      <c r="C4" s="279"/>
      <c r="D4" s="279"/>
      <c r="E4" s="279"/>
      <c r="F4" s="279"/>
      <c r="G4" s="279"/>
      <c r="H4" s="279"/>
      <c r="I4" s="279"/>
      <c r="J4" s="8"/>
      <c r="K4" s="135"/>
      <c r="L4" s="201"/>
      <c r="M4" s="201"/>
      <c r="N4" s="201"/>
      <c r="O4" s="202"/>
    </row>
    <row r="5" spans="1:15" s="203" customFormat="1" ht="14" x14ac:dyDescent="0.2">
      <c r="A5" s="341" t="str">
        <f>ST01A!A12</f>
        <v>Reporting Flag</v>
      </c>
      <c r="B5" s="342"/>
      <c r="C5" s="320" t="str">
        <f>IF(LEN(ST01A!C12)&gt;0,ST01A!C12,"")</f>
        <v>COSTA RICA</v>
      </c>
      <c r="D5" s="320"/>
      <c r="E5" s="319" t="str">
        <f>VLOOKUP("H31",tblTrans3Langs[],IF(Idiom="ENG",7,IF(Idiom="FRA",8,9)),FALSE)</f>
        <v>Sub-form / Description</v>
      </c>
      <c r="F5" s="319"/>
      <c r="G5" s="319"/>
      <c r="H5" s="319"/>
      <c r="I5" s="319"/>
      <c r="J5" s="319"/>
      <c r="K5" s="319"/>
      <c r="L5" s="204"/>
      <c r="M5" s="204"/>
      <c r="N5" s="205"/>
      <c r="O5" s="206"/>
    </row>
    <row r="6" spans="1:15" s="203" customFormat="1" ht="12" x14ac:dyDescent="0.15">
      <c r="A6" s="274" t="str">
        <f>ST01A!A13</f>
        <v>Calendar year</v>
      </c>
      <c r="B6" s="275"/>
      <c r="C6" s="147">
        <f>IF(LEN(ST01A!C13),ST01A!C13,"")</f>
        <v>2015</v>
      </c>
      <c r="D6" s="185"/>
      <c r="E6" s="326" t="str">
        <f>VLOOKUP("T04",tblTrans3Langs[],IF(Idiom="ENG",7,IF(Idiom="FRA",8,9)),FALSE)</f>
        <v>ST01B (by Fleet) _x000D_OPTIONAL</v>
      </c>
      <c r="F6" s="331" t="str">
        <f>VLOOKUP("T04",tblTrans3Langs[],IF(Idiom="ENG",10,IF(Idiom="FRA",11,12)),FALSE)</f>
        <v>SMALL SCALE (LOA &lt;20 m) active fishing vessels ONLY: fleet component summaries not fishing for BFT-E or SWO-M</v>
      </c>
      <c r="G6" s="331"/>
      <c r="H6" s="331"/>
      <c r="I6" s="331"/>
      <c r="J6" s="332"/>
      <c r="K6" s="204"/>
      <c r="L6" s="204"/>
      <c r="M6" s="204"/>
      <c r="N6" s="205"/>
      <c r="O6" s="206"/>
    </row>
    <row r="7" spans="1:15" s="203" customFormat="1" ht="12" x14ac:dyDescent="0.15">
      <c r="A7" s="274" t="str">
        <f>ST01A!A15</f>
        <v>Version reported</v>
      </c>
      <c r="B7" s="275"/>
      <c r="C7" s="320" t="str">
        <f>IF(LEN(ST01A!C15),ST01A!C15,"")</f>
        <v>FINAL</v>
      </c>
      <c r="D7" s="320"/>
      <c r="E7" s="327"/>
      <c r="F7" s="333"/>
      <c r="G7" s="333"/>
      <c r="H7" s="333"/>
      <c r="I7" s="333"/>
      <c r="J7" s="334"/>
      <c r="K7" s="204"/>
      <c r="L7" s="204"/>
      <c r="M7" s="204"/>
      <c r="N7" s="205"/>
      <c r="O7" s="206"/>
    </row>
    <row r="8" spans="1:15" s="203" customFormat="1" ht="12" x14ac:dyDescent="0.15">
      <c r="A8" s="180"/>
      <c r="B8" s="181"/>
      <c r="C8" s="185"/>
      <c r="D8" s="185"/>
      <c r="E8" s="328"/>
      <c r="F8" s="335"/>
      <c r="G8" s="335"/>
      <c r="H8" s="335"/>
      <c r="I8" s="335"/>
      <c r="J8" s="336"/>
      <c r="K8" s="204"/>
      <c r="L8" s="204"/>
      <c r="M8" s="204"/>
      <c r="N8" s="205"/>
      <c r="O8" s="206"/>
    </row>
    <row r="9" spans="1:15" s="203" customFormat="1" ht="12" x14ac:dyDescent="0.15">
      <c r="A9" s="274" t="str">
        <f>ST01A!A17</f>
        <v>Content (data)</v>
      </c>
      <c r="B9" s="275"/>
      <c r="C9" s="320" t="str">
        <f>IF(LEN(ST01A!C17),ST01A!C17,"")</f>
        <v>NEW data</v>
      </c>
      <c r="D9" s="320"/>
      <c r="E9" s="324" t="str">
        <f>VLOOKUP("T03",tblTrans3Langs[],IF(Idiom="ENG",7,IF(Idiom="FRA",8,9)),FALSE)</f>
        <v>ST01A (by Vessel)</v>
      </c>
      <c r="F9" s="329" t="str">
        <f>VLOOKUP("T03",tblTrans3Langs[],IF(Idiom="ENG",10,IF(Idiom="FRA",11,12)),FALSE)</f>
        <v>Individual fishing vessels with positive effort (active) in any of the ICCAT fisheries</v>
      </c>
      <c r="G9" s="330"/>
      <c r="H9" s="330"/>
      <c r="I9" s="330"/>
      <c r="J9" s="330"/>
      <c r="K9" s="158"/>
      <c r="L9" s="204"/>
      <c r="M9" s="204"/>
      <c r="N9" s="205"/>
      <c r="O9" s="206"/>
    </row>
    <row r="10" spans="1:15" s="203" customFormat="1" ht="12" x14ac:dyDescent="0.15">
      <c r="A10" s="180"/>
      <c r="B10" s="181"/>
      <c r="C10" s="141"/>
      <c r="D10" s="141"/>
      <c r="E10" s="324"/>
      <c r="F10" s="329"/>
      <c r="G10" s="330"/>
      <c r="H10" s="330"/>
      <c r="I10" s="330"/>
      <c r="J10" s="330"/>
      <c r="K10" s="158"/>
      <c r="L10" s="204"/>
      <c r="M10" s="204"/>
      <c r="N10" s="205"/>
      <c r="O10" s="206"/>
    </row>
    <row r="11" spans="1:15" s="203" customFormat="1" ht="12" x14ac:dyDescent="0.15">
      <c r="A11" s="20"/>
      <c r="B11" s="181"/>
      <c r="C11" s="181"/>
      <c r="D11" s="181"/>
      <c r="E11" s="325"/>
      <c r="F11" s="329"/>
      <c r="G11" s="330"/>
      <c r="H11" s="330"/>
      <c r="I11" s="330"/>
      <c r="J11" s="330"/>
      <c r="K11" s="158"/>
      <c r="L11" s="205"/>
      <c r="M11" s="205"/>
      <c r="N11" s="205"/>
      <c r="O11" s="206"/>
    </row>
    <row r="12" spans="1:15" s="203" customFormat="1" ht="12" x14ac:dyDescent="0.15">
      <c r="A12" s="22"/>
      <c r="B12" s="146"/>
      <c r="C12" s="146"/>
      <c r="D12" s="146"/>
      <c r="E12" s="207"/>
      <c r="F12" s="208"/>
      <c r="G12" s="208"/>
      <c r="H12" s="208"/>
      <c r="I12" s="208"/>
      <c r="J12" s="31"/>
      <c r="K12" s="134"/>
      <c r="L12" s="209"/>
      <c r="M12" s="209"/>
      <c r="N12" s="209"/>
      <c r="O12" s="210"/>
    </row>
    <row r="13" spans="1:15" s="203" customFormat="1" ht="12" x14ac:dyDescent="0.15"/>
    <row r="14" spans="1:15" s="211" customFormat="1" ht="12" x14ac:dyDescent="0.15">
      <c r="A14" s="318" t="str">
        <f>VLOOKUP("D10b",tblTrans3Langs[],IF(Idiom="ENG",7,IF(Idiom="FRA",8,9)),FALSE)</f>
        <v>Fleet attributes (small scale vessels ONLY)</v>
      </c>
      <c r="B14" s="318"/>
      <c r="C14" s="318"/>
      <c r="D14" s="318"/>
      <c r="E14" s="318"/>
      <c r="F14" s="318"/>
      <c r="G14" s="318"/>
      <c r="H14" s="321" t="str">
        <f>VLOOKUP("D20b",tblTrans3Langs[],IF(Idiom="ENG",7,IF(Idiom="FRA",8,9)),FALSE)</f>
        <v>Activity in ICCAT Fisheries (participation)</v>
      </c>
      <c r="I14" s="322"/>
      <c r="J14" s="322"/>
      <c r="K14" s="322"/>
      <c r="L14" s="322"/>
      <c r="M14" s="323"/>
      <c r="N14" s="203"/>
      <c r="O14" s="203"/>
    </row>
    <row r="15" spans="1:15" s="211" customFormat="1" ht="12" x14ac:dyDescent="0.15">
      <c r="A15" s="318" t="str">
        <f>VLOOKUP("D12b",tblTrans3Langs[],IF(Idiom="ENG",7,IF(Idiom="FRA",8,9)),FALSE)</f>
        <v>Fleet ID</v>
      </c>
      <c r="B15" s="318"/>
      <c r="C15" s="315" t="str">
        <f>VLOOKUP("D13b",tblTrans3Langs[],IF(Idiom="ENG",7,IF(Idiom="FRA",8,9)),FALSE)</f>
        <v>Other attributes</v>
      </c>
      <c r="D15" s="316"/>
      <c r="E15" s="316"/>
      <c r="F15" s="316"/>
      <c r="G15" s="317"/>
      <c r="H15" s="340" t="str">
        <f>VLOOKUP("D21b",tblTrans3Langs[],IF(Idiom="ENG",7,IF(Idiom="FRA",8,9)),FALSE)</f>
        <v>Total effort (optional)</v>
      </c>
      <c r="I15" s="340"/>
      <c r="J15" s="337" t="str">
        <f>VLOOKUP("D22b",tblTrans3Langs[],IF(Idiom="ENG",7,IF(Idiom="FRA",8,9)),FALSE)</f>
        <v>Fisheries (activity, 1 or +)</v>
      </c>
      <c r="K15" s="338"/>
      <c r="L15" s="338"/>
      <c r="M15" s="339"/>
      <c r="N15" s="203"/>
      <c r="O15" s="203"/>
    </row>
    <row r="16" spans="1:15" s="213" customFormat="1" ht="24" x14ac:dyDescent="0.15">
      <c r="A16" s="40" t="str">
        <f>VLOOKUP(A$18,tblTrans3Langs[],IF(Idiom="ENG",7,IF(Idiom="FRA",8,9)),FALSE)</f>
        <v>Flag of Vessel (cod)</v>
      </c>
      <c r="B16" s="40" t="str">
        <f>VLOOKUP(B$18,tblTrans3Langs[],IF(Idiom="ENG",7,IF(Idiom="FRA",8,9)),FALSE)</f>
        <v>Base port/zone</v>
      </c>
      <c r="C16" s="231" t="str">
        <f>VLOOKUP(C$18,tblTrans3Langs[],IF(Idiom="ENG",7,IF(Idiom="FRA",8,9)),FALSE)</f>
        <v>Gear group (cod.)</v>
      </c>
      <c r="D16" s="131" t="str">
        <f>VLOOKUP(D$18,tblTrans3Langs[],IF(Idiom="ENG",7,IF(Idiom="FRA",8,9)),FALSE)</f>
        <v>Fleet description</v>
      </c>
      <c r="E16" s="212" t="str">
        <f>VLOOKUP(E$18,tblTrans3Langs[],IF(Idiom="ENG",7,IF(Idiom="FRA",8,9)),FALSE)</f>
        <v>LOA class code (m)</v>
      </c>
      <c r="F16" s="212" t="str">
        <f>VLOOKUP(F$18,tblTrans3Langs[],IF(Idiom="ENG",7,IF(Idiom="FRA",8,9)),FALSE)</f>
        <v>GRT class code (t)</v>
      </c>
      <c r="G16" s="131" t="str">
        <f>VLOOKUP(G$18,tblTrans3Langs[],IF(Idiom="ENG",7,IF(Idiom="FRA",8,9)),FALSE)</f>
        <v>No. Vessels</v>
      </c>
      <c r="H16" s="6" t="str">
        <f>VLOOKUP(H$18,tblTrans3Langs[],IF(Idiom="ENG",7,IF(Idiom="FRA",8,9)),FALSE)</f>
        <v>Fishing days (fleet, ATL)</v>
      </c>
      <c r="I16" s="6" t="str">
        <f>VLOOKUP(I$18,tblTrans3Langs[],IF(Idiom="ENG",7,IF(Idiom="FRA",8,9)),FALSE)</f>
        <v>Fishing days (fleet, MED)</v>
      </c>
      <c r="J16" s="222" t="str">
        <f>VLOOKUP(J$18,tblTrans3Langs[],IF(Idiom="ENG",7,IF(Idiom="FRA",8,9)),FALSE)</f>
        <v>Fishery 1 (cod)</v>
      </c>
      <c r="K16" s="222" t="str">
        <f>VLOOKUP(K$18,tblTrans3Langs[],IF(Idiom="ENG",7,IF(Idiom="FRA",8,9)),FALSE)</f>
        <v>Fishery 2 (cod)</v>
      </c>
      <c r="L16" s="222" t="str">
        <f>VLOOKUP(L$18,tblTrans3Langs[],IF(Idiom="ENG",7,IF(Idiom="FRA",8,9)),FALSE)</f>
        <v>Fishery 3 (cod)</v>
      </c>
      <c r="M16" s="222" t="str">
        <f>VLOOKUP(M$18,tblTrans3Langs[],IF(Idiom="ENG",7,IF(Idiom="FRA",8,9)),FALSE)</f>
        <v>Fishery 4 (cod)</v>
      </c>
      <c r="N16" s="203"/>
      <c r="O16" s="203"/>
    </row>
    <row r="17" spans="1:15" s="214" customFormat="1" ht="12" x14ac:dyDescent="0.15">
      <c r="A17" s="41" t="str">
        <f>REPT("+",6)</f>
        <v>++++++</v>
      </c>
      <c r="B17" s="41" t="str">
        <f>REPT("+",15)</f>
        <v>+++++++++++++++</v>
      </c>
      <c r="C17" s="42" t="str">
        <f>REPT("+",6)</f>
        <v>++++++</v>
      </c>
      <c r="D17" s="42" t="str">
        <f>REPT("+",30)</f>
        <v>++++++++++++++++++++++++++++++</v>
      </c>
      <c r="E17" s="42" t="str">
        <f t="shared" ref="E17:G17" si="0">REPT("+",6)</f>
        <v>++++++</v>
      </c>
      <c r="F17" s="42" t="str">
        <f t="shared" si="0"/>
        <v>++++++</v>
      </c>
      <c r="G17" s="42" t="str">
        <f t="shared" si="0"/>
        <v>++++++</v>
      </c>
      <c r="H17" s="42" t="str">
        <f>REPT("+",8)</f>
        <v>++++++++</v>
      </c>
      <c r="I17" s="42" t="str">
        <f>REPT("+",8)</f>
        <v>++++++++</v>
      </c>
      <c r="J17" s="42" t="str">
        <f>REPT("+",6)</f>
        <v>++++++</v>
      </c>
      <c r="K17" s="42" t="str">
        <f t="shared" ref="K17:M17" si="1">REPT("+",6)</f>
        <v>++++++</v>
      </c>
      <c r="L17" s="42" t="str">
        <f t="shared" si="1"/>
        <v>++++++</v>
      </c>
      <c r="M17" s="42" t="str">
        <f t="shared" si="1"/>
        <v>++++++</v>
      </c>
      <c r="N17" s="203"/>
      <c r="O17" s="203"/>
    </row>
    <row r="18" spans="1:15" s="203" customFormat="1" ht="12" x14ac:dyDescent="0.15">
      <c r="A18" s="219" t="s">
        <v>773</v>
      </c>
      <c r="B18" s="219" t="s">
        <v>639</v>
      </c>
      <c r="C18" s="220" t="s">
        <v>932</v>
      </c>
      <c r="D18" s="220" t="s">
        <v>924</v>
      </c>
      <c r="E18" s="220" t="s">
        <v>921</v>
      </c>
      <c r="F18" s="220" t="s">
        <v>922</v>
      </c>
      <c r="G18" s="220" t="s">
        <v>908</v>
      </c>
      <c r="H18" s="221" t="s">
        <v>1013</v>
      </c>
      <c r="I18" s="221" t="s">
        <v>1014</v>
      </c>
      <c r="J18" s="221" t="s">
        <v>767</v>
      </c>
      <c r="K18" s="221" t="s">
        <v>769</v>
      </c>
      <c r="L18" s="221" t="s">
        <v>771</v>
      </c>
      <c r="M18" s="221" t="s">
        <v>907</v>
      </c>
    </row>
    <row r="19" spans="1:15" s="216" customFormat="1" ht="12" x14ac:dyDescent="0.15">
      <c r="A19" s="252"/>
      <c r="B19" s="252"/>
      <c r="C19" s="253"/>
      <c r="D19" s="253"/>
      <c r="E19" s="253"/>
      <c r="F19" s="253"/>
      <c r="G19" s="254"/>
      <c r="H19" s="255"/>
      <c r="I19" s="256"/>
      <c r="J19" s="257"/>
      <c r="K19" s="258"/>
      <c r="L19" s="258"/>
      <c r="M19" s="258"/>
      <c r="N19" s="215"/>
      <c r="O19" s="215"/>
    </row>
    <row r="20" spans="1:15" s="216" customFormat="1" ht="12" x14ac:dyDescent="0.15">
      <c r="A20" s="252"/>
      <c r="B20" s="252"/>
      <c r="C20" s="253"/>
      <c r="D20" s="253"/>
      <c r="E20" s="253"/>
      <c r="F20" s="253"/>
      <c r="G20" s="254"/>
      <c r="H20" s="259"/>
      <c r="I20" s="256"/>
      <c r="J20" s="260"/>
      <c r="K20" s="258"/>
      <c r="L20" s="258"/>
      <c r="M20" s="258"/>
      <c r="N20" s="215"/>
      <c r="O20" s="215"/>
    </row>
    <row r="21" spans="1:15" s="216" customFormat="1" ht="12" x14ac:dyDescent="0.15">
      <c r="A21" s="252"/>
      <c r="B21" s="252"/>
      <c r="C21" s="253"/>
      <c r="D21" s="253"/>
      <c r="E21" s="253"/>
      <c r="F21" s="253"/>
      <c r="G21" s="254"/>
      <c r="H21" s="259"/>
      <c r="I21" s="256"/>
      <c r="J21" s="260"/>
      <c r="K21" s="258"/>
      <c r="L21" s="258"/>
      <c r="M21" s="258"/>
      <c r="N21" s="215"/>
      <c r="O21" s="215"/>
    </row>
    <row r="22" spans="1:15" s="216" customFormat="1" ht="12" x14ac:dyDescent="0.15">
      <c r="A22" s="252"/>
      <c r="B22" s="252"/>
      <c r="C22" s="253"/>
      <c r="D22" s="253"/>
      <c r="E22" s="253"/>
      <c r="F22" s="253"/>
      <c r="G22" s="254"/>
      <c r="H22" s="259"/>
      <c r="I22" s="256"/>
      <c r="J22" s="260"/>
      <c r="K22" s="258"/>
      <c r="L22" s="258"/>
      <c r="M22" s="258"/>
      <c r="N22" s="215"/>
      <c r="O22" s="215"/>
    </row>
    <row r="23" spans="1:15" s="216" customFormat="1" ht="12" x14ac:dyDescent="0.15">
      <c r="A23" s="252"/>
      <c r="B23" s="252"/>
      <c r="C23" s="253"/>
      <c r="D23" s="253"/>
      <c r="E23" s="253"/>
      <c r="F23" s="253"/>
      <c r="G23" s="254"/>
      <c r="H23" s="259"/>
      <c r="I23" s="256"/>
      <c r="J23" s="261"/>
      <c r="K23" s="262"/>
      <c r="L23" s="262"/>
      <c r="M23" s="262"/>
      <c r="N23" s="215"/>
      <c r="O23" s="215"/>
    </row>
    <row r="24" spans="1:15" s="216" customFormat="1" ht="12" x14ac:dyDescent="0.15">
      <c r="A24" s="252"/>
      <c r="B24" s="252"/>
      <c r="C24" s="253"/>
      <c r="D24" s="253"/>
      <c r="E24" s="253"/>
      <c r="F24" s="253"/>
      <c r="G24" s="254"/>
      <c r="H24" s="259"/>
      <c r="I24" s="256"/>
      <c r="J24" s="261"/>
      <c r="K24" s="262"/>
      <c r="L24" s="262"/>
      <c r="M24" s="262"/>
      <c r="N24" s="215"/>
      <c r="O24" s="215"/>
    </row>
    <row r="25" spans="1:15" s="216" customFormat="1" ht="12" x14ac:dyDescent="0.15">
      <c r="A25" s="252"/>
      <c r="B25" s="252"/>
      <c r="C25" s="253"/>
      <c r="D25" s="253"/>
      <c r="E25" s="253"/>
      <c r="F25" s="253"/>
      <c r="G25" s="254"/>
      <c r="H25" s="259"/>
      <c r="I25" s="256"/>
      <c r="J25" s="261"/>
      <c r="K25" s="262"/>
      <c r="L25" s="262"/>
      <c r="M25" s="262"/>
      <c r="N25" s="215"/>
      <c r="O25" s="215"/>
    </row>
    <row r="26" spans="1:15" s="216" customFormat="1" ht="12" x14ac:dyDescent="0.15">
      <c r="A26" s="252"/>
      <c r="B26" s="252"/>
      <c r="C26" s="253"/>
      <c r="D26" s="253"/>
      <c r="E26" s="253"/>
      <c r="F26" s="253"/>
      <c r="G26" s="254"/>
      <c r="H26" s="259"/>
      <c r="I26" s="256"/>
      <c r="J26" s="261"/>
      <c r="K26" s="262"/>
      <c r="L26" s="262"/>
      <c r="M26" s="262"/>
      <c r="N26" s="215"/>
      <c r="O26" s="215"/>
    </row>
    <row r="27" spans="1:15" s="216" customFormat="1" ht="12" x14ac:dyDescent="0.15">
      <c r="A27" s="252"/>
      <c r="B27" s="252"/>
      <c r="C27" s="253"/>
      <c r="D27" s="253"/>
      <c r="E27" s="253"/>
      <c r="F27" s="253"/>
      <c r="G27" s="254"/>
      <c r="H27" s="259"/>
      <c r="I27" s="256"/>
      <c r="J27" s="261"/>
      <c r="K27" s="262"/>
      <c r="L27" s="262"/>
      <c r="M27" s="262"/>
      <c r="N27" s="215"/>
      <c r="O27" s="215"/>
    </row>
    <row r="28" spans="1:15" s="216" customFormat="1" ht="12" x14ac:dyDescent="0.15">
      <c r="A28" s="252"/>
      <c r="B28" s="252"/>
      <c r="C28" s="253"/>
      <c r="D28" s="253"/>
      <c r="E28" s="253"/>
      <c r="F28" s="253"/>
      <c r="G28" s="254"/>
      <c r="H28" s="259"/>
      <c r="I28" s="256"/>
      <c r="J28" s="261"/>
      <c r="K28" s="262"/>
      <c r="L28" s="262"/>
      <c r="M28" s="262"/>
      <c r="N28" s="215"/>
      <c r="O28" s="215"/>
    </row>
    <row r="29" spans="1:15" s="216" customFormat="1" ht="12" x14ac:dyDescent="0.15">
      <c r="A29" s="252"/>
      <c r="B29" s="252"/>
      <c r="C29" s="253"/>
      <c r="D29" s="253"/>
      <c r="E29" s="253"/>
      <c r="F29" s="253"/>
      <c r="G29" s="254"/>
      <c r="H29" s="259"/>
      <c r="I29" s="256"/>
      <c r="J29" s="261"/>
      <c r="K29" s="262"/>
      <c r="L29" s="262"/>
      <c r="M29" s="262"/>
      <c r="N29" s="215"/>
      <c r="O29" s="215"/>
    </row>
    <row r="30" spans="1:15" s="215" customFormat="1" ht="12" x14ac:dyDescent="0.15">
      <c r="A30" s="263"/>
      <c r="B30" s="252"/>
      <c r="C30" s="253"/>
      <c r="D30" s="253"/>
      <c r="E30" s="253"/>
      <c r="F30" s="253"/>
      <c r="G30" s="254"/>
      <c r="H30" s="259"/>
      <c r="I30" s="264"/>
      <c r="J30" s="261"/>
      <c r="K30" s="265"/>
      <c r="L30" s="265"/>
      <c r="M30" s="265"/>
    </row>
    <row r="31" spans="1:15" s="215" customFormat="1" ht="12" x14ac:dyDescent="0.15">
      <c r="A31" s="263"/>
      <c r="B31" s="252"/>
      <c r="C31" s="253"/>
      <c r="D31" s="253"/>
      <c r="E31" s="253"/>
      <c r="F31" s="253"/>
      <c r="G31" s="254"/>
      <c r="H31" s="259"/>
      <c r="I31" s="264"/>
      <c r="J31" s="261"/>
      <c r="K31" s="265"/>
      <c r="L31" s="265"/>
      <c r="M31" s="265"/>
    </row>
    <row r="32" spans="1:15" s="215" customFormat="1" ht="12" x14ac:dyDescent="0.15">
      <c r="A32" s="263"/>
      <c r="B32" s="252"/>
      <c r="C32" s="253"/>
      <c r="D32" s="253"/>
      <c r="E32" s="253"/>
      <c r="F32" s="253"/>
      <c r="G32" s="254"/>
      <c r="H32" s="259"/>
      <c r="I32" s="264"/>
      <c r="J32" s="261"/>
      <c r="K32" s="265"/>
      <c r="L32" s="265"/>
      <c r="M32" s="265"/>
    </row>
    <row r="33" spans="1:13" s="215" customFormat="1" ht="12" x14ac:dyDescent="0.15">
      <c r="A33" s="263"/>
      <c r="B33" s="252"/>
      <c r="C33" s="253"/>
      <c r="D33" s="253"/>
      <c r="E33" s="253"/>
      <c r="F33" s="253"/>
      <c r="G33" s="254"/>
      <c r="H33" s="259"/>
      <c r="I33" s="264"/>
      <c r="J33" s="261"/>
      <c r="K33" s="265"/>
      <c r="L33" s="265"/>
      <c r="M33" s="265"/>
    </row>
    <row r="34" spans="1:13" s="215" customFormat="1" ht="12" x14ac:dyDescent="0.15">
      <c r="A34" s="263"/>
      <c r="B34" s="252"/>
      <c r="C34" s="253"/>
      <c r="D34" s="253"/>
      <c r="E34" s="253"/>
      <c r="F34" s="253"/>
      <c r="G34" s="254"/>
      <c r="H34" s="259"/>
      <c r="I34" s="264"/>
      <c r="J34" s="261"/>
      <c r="K34" s="265"/>
      <c r="L34" s="265"/>
      <c r="M34" s="265"/>
    </row>
    <row r="35" spans="1:13" s="215" customFormat="1" ht="12" x14ac:dyDescent="0.15">
      <c r="A35" s="263"/>
      <c r="B35" s="252"/>
      <c r="C35" s="253"/>
      <c r="D35" s="253"/>
      <c r="E35" s="253"/>
      <c r="F35" s="253"/>
      <c r="G35" s="254"/>
      <c r="H35" s="259"/>
      <c r="I35" s="264"/>
      <c r="J35" s="261"/>
      <c r="K35" s="265"/>
      <c r="L35" s="265"/>
      <c r="M35" s="265"/>
    </row>
    <row r="36" spans="1:13" s="215" customFormat="1" ht="12" x14ac:dyDescent="0.15">
      <c r="A36" s="263"/>
      <c r="B36" s="252"/>
      <c r="C36" s="253"/>
      <c r="D36" s="253"/>
      <c r="E36" s="253"/>
      <c r="F36" s="253"/>
      <c r="G36" s="254"/>
      <c r="H36" s="259"/>
      <c r="I36" s="264"/>
      <c r="J36" s="261"/>
      <c r="K36" s="265"/>
      <c r="L36" s="265"/>
      <c r="M36" s="265"/>
    </row>
    <row r="37" spans="1:13" s="215" customFormat="1" ht="12" x14ac:dyDescent="0.15">
      <c r="A37" s="263"/>
      <c r="B37" s="252"/>
      <c r="C37" s="253"/>
      <c r="D37" s="253"/>
      <c r="E37" s="253"/>
      <c r="F37" s="253"/>
      <c r="G37" s="254"/>
      <c r="H37" s="259"/>
      <c r="I37" s="264"/>
      <c r="J37" s="261"/>
      <c r="K37" s="265"/>
      <c r="L37" s="265"/>
      <c r="M37" s="265"/>
    </row>
    <row r="38" spans="1:13" s="215" customFormat="1" ht="12" x14ac:dyDescent="0.15">
      <c r="A38" s="263"/>
      <c r="B38" s="252"/>
      <c r="C38" s="253"/>
      <c r="D38" s="253"/>
      <c r="E38" s="253"/>
      <c r="F38" s="253"/>
      <c r="G38" s="254"/>
      <c r="H38" s="259"/>
      <c r="I38" s="264"/>
      <c r="J38" s="261"/>
      <c r="K38" s="265"/>
      <c r="L38" s="265"/>
      <c r="M38" s="265"/>
    </row>
    <row r="39" spans="1:13" s="215" customFormat="1" ht="12" x14ac:dyDescent="0.15">
      <c r="A39" s="263"/>
      <c r="B39" s="252"/>
      <c r="C39" s="253"/>
      <c r="D39" s="253"/>
      <c r="E39" s="253"/>
      <c r="F39" s="253"/>
      <c r="G39" s="254"/>
      <c r="H39" s="259"/>
      <c r="I39" s="264"/>
      <c r="J39" s="261"/>
      <c r="K39" s="265"/>
      <c r="L39" s="265"/>
      <c r="M39" s="265"/>
    </row>
    <row r="40" spans="1:13" s="215" customFormat="1" ht="12" x14ac:dyDescent="0.15">
      <c r="A40" s="263"/>
      <c r="B40" s="252"/>
      <c r="C40" s="253"/>
      <c r="D40" s="253"/>
      <c r="E40" s="253"/>
      <c r="F40" s="253"/>
      <c r="G40" s="254"/>
      <c r="H40" s="259"/>
      <c r="I40" s="264"/>
      <c r="J40" s="261"/>
      <c r="K40" s="265"/>
      <c r="L40" s="265"/>
      <c r="M40" s="265"/>
    </row>
    <row r="41" spans="1:13" s="215" customFormat="1" ht="12" x14ac:dyDescent="0.15"/>
    <row r="44" spans="1:13" x14ac:dyDescent="0.15">
      <c r="D44" s="218"/>
    </row>
  </sheetData>
  <sheetProtection password="8D14" sheet="1" formatCells="0" formatRows="0" insertRows="0" deleteRows="0" autoFilter="0"/>
  <mergeCells count="23">
    <mergeCell ref="J15:M15"/>
    <mergeCell ref="C15:G15"/>
    <mergeCell ref="A15:B15"/>
    <mergeCell ref="H15:I15"/>
    <mergeCell ref="C1:M1"/>
    <mergeCell ref="C2:M2"/>
    <mergeCell ref="A1:B2"/>
    <mergeCell ref="A3:H3"/>
    <mergeCell ref="A14:G14"/>
    <mergeCell ref="A4:I4"/>
    <mergeCell ref="A5:B5"/>
    <mergeCell ref="C5:D5"/>
    <mergeCell ref="A6:B6"/>
    <mergeCell ref="A7:B7"/>
    <mergeCell ref="A9:B9"/>
    <mergeCell ref="C9:D9"/>
    <mergeCell ref="E5:K5"/>
    <mergeCell ref="C7:D7"/>
    <mergeCell ref="H14:M14"/>
    <mergeCell ref="E9:E11"/>
    <mergeCell ref="E6:E8"/>
    <mergeCell ref="F9:J11"/>
    <mergeCell ref="F6:J8"/>
  </mergeCells>
  <dataValidations count="8">
    <dataValidation type="list" allowBlank="1" showInputMessage="1" showErrorMessage="1" sqref="J19:M40">
      <formula1>FisheryCodeB</formula1>
    </dataValidation>
    <dataValidation type="list" allowBlank="1" showInputMessage="1" showErrorMessage="1" sqref="E19:E40">
      <formula1>LOACLassCode</formula1>
    </dataValidation>
    <dataValidation type="list" allowBlank="1" showInputMessage="1" showErrorMessage="1" sqref="F19:F40">
      <formula1>GRTCLassCode</formula1>
    </dataValidation>
    <dataValidation type="list" allowBlank="1" showInputMessage="1" showErrorMessage="1" sqref="C19:C40">
      <formula1>GearGrpCode</formula1>
    </dataValidation>
    <dataValidation type="list" allowBlank="1" showInputMessage="1" showErrorMessage="1" sqref="A19:A40">
      <formula1>FlagA3ISO</formula1>
    </dataValidation>
    <dataValidation allowBlank="1" showInputMessage="1" sqref="C9:C10 C5:C7 D5:D6 D8:D10"/>
    <dataValidation type="whole" operator="greaterThan" allowBlank="1" showInputMessage="1" showErrorMessage="1" sqref="G19:G40">
      <formula1>0</formula1>
    </dataValidation>
    <dataValidation type="whole" operator="greaterThanOrEqual" allowBlank="1" showInputMessage="1" showErrorMessage="1" sqref="H19:I40">
      <formula1>0</formula1>
    </dataValidation>
  </dataValidations>
  <hyperlinks>
    <hyperlink ref="A16" location="FlagCode" display="FlagCode"/>
    <hyperlink ref="B16" location="PortsZones" display="PortsZones"/>
    <hyperlink ref="E16" location="LOACLassCode" display="LOA class (m)"/>
    <hyperlink ref="F16" location="GRTCLassCode" display="GRT class (t)"/>
    <hyperlink ref="E9:E11" location="ST01A!A26" display="ST01A!A26"/>
    <hyperlink ref="J15:M15" location="FisheryCodeB" display="FisheryCodeB"/>
    <hyperlink ref="C16" location="GearGrpCode" display="GearGrpCode"/>
  </hyperlinks>
  <pageMargins left="0.7" right="0.7" top="0.75" bottom="0.75" header="0.3" footer="0.3"/>
  <pageSetup paperSize="9" orientation="portrait" verticalDpi="0" r:id="rId1"/>
  <ignoredErrors>
    <ignoredError sqref="B17 D17" formula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K125"/>
  <sheetViews>
    <sheetView tabSelected="1" zoomScale="70" zoomScaleNormal="70" zoomScaleSheetLayoutView="70" zoomScalePageLayoutView="70" workbookViewId="0">
      <pane ySplit="2" topLeftCell="A3" activePane="bottomLeft" state="frozen"/>
      <selection pane="bottomLeft" activeCell="A3" sqref="A3"/>
    </sheetView>
  </sheetViews>
  <sheetFormatPr baseColWidth="10" defaultColWidth="4" defaultRowHeight="12" x14ac:dyDescent="0.15"/>
  <cols>
    <col min="1" max="1" width="22.5" style="46" bestFit="1" customWidth="1"/>
    <col min="2" max="2" width="8.6640625" style="46" bestFit="1" customWidth="1"/>
    <col min="3" max="3" width="6" style="46" bestFit="1" customWidth="1"/>
    <col min="4" max="4" width="63.5" style="46" bestFit="1" customWidth="1"/>
    <col min="5" max="6" width="9.5" style="46" bestFit="1" customWidth="1"/>
    <col min="7" max="7" width="3.5" style="46" customWidth="1"/>
    <col min="8" max="8" width="16.5" style="46" customWidth="1"/>
    <col min="9" max="9" width="59" style="46" bestFit="1" customWidth="1"/>
    <col min="10" max="10" width="12.1640625" style="46" customWidth="1"/>
    <col min="11" max="11" width="34.33203125" style="46" bestFit="1" customWidth="1"/>
    <col min="12" max="14" width="4" style="46"/>
    <col min="15" max="15" width="4" style="46" customWidth="1"/>
    <col min="16" max="16384" width="4" style="46"/>
  </cols>
  <sheetData>
    <row r="1" spans="1:11" x14ac:dyDescent="0.15">
      <c r="A1" s="344" t="s">
        <v>895</v>
      </c>
      <c r="B1" s="345"/>
      <c r="C1" s="345"/>
      <c r="D1" s="345"/>
      <c r="E1" s="345"/>
      <c r="F1" s="345"/>
      <c r="H1" s="343" t="s">
        <v>896</v>
      </c>
      <c r="I1" s="343"/>
      <c r="J1" s="343"/>
    </row>
    <row r="2" spans="1:11" x14ac:dyDescent="0.15">
      <c r="A2" s="47" t="s">
        <v>399</v>
      </c>
      <c r="B2" s="48" t="s">
        <v>400</v>
      </c>
      <c r="C2" s="48" t="s">
        <v>236</v>
      </c>
      <c r="D2" s="49" t="s">
        <v>902</v>
      </c>
      <c r="E2" s="50" t="s">
        <v>401</v>
      </c>
      <c r="F2" s="51" t="s">
        <v>402</v>
      </c>
      <c r="H2" s="36" t="s">
        <v>599</v>
      </c>
      <c r="I2" s="52" t="s">
        <v>600</v>
      </c>
      <c r="J2" s="151" t="s">
        <v>677</v>
      </c>
      <c r="K2" s="148" t="s">
        <v>1002</v>
      </c>
    </row>
    <row r="3" spans="1:11" x14ac:dyDescent="0.15">
      <c r="A3" s="53" t="s">
        <v>112</v>
      </c>
      <c r="B3" s="54" t="s">
        <v>8</v>
      </c>
      <c r="C3" s="54" t="s">
        <v>225</v>
      </c>
      <c r="D3" s="55"/>
      <c r="E3" s="56" t="s">
        <v>8</v>
      </c>
      <c r="F3" s="57" t="s">
        <v>403</v>
      </c>
      <c r="H3" s="149" t="s">
        <v>595</v>
      </c>
      <c r="I3" s="150" t="s">
        <v>593</v>
      </c>
      <c r="J3" s="152" t="s">
        <v>588</v>
      </c>
      <c r="K3" s="155" t="s">
        <v>1000</v>
      </c>
    </row>
    <row r="4" spans="1:11" x14ac:dyDescent="0.15">
      <c r="A4" s="53" t="s">
        <v>11</v>
      </c>
      <c r="B4" s="54" t="s">
        <v>12</v>
      </c>
      <c r="C4" s="54" t="s">
        <v>225</v>
      </c>
      <c r="D4" s="55"/>
      <c r="E4" s="56" t="s">
        <v>12</v>
      </c>
      <c r="F4" s="57" t="s">
        <v>404</v>
      </c>
      <c r="H4" s="35" t="s">
        <v>596</v>
      </c>
      <c r="I4" s="46" t="s">
        <v>594</v>
      </c>
      <c r="J4" s="153" t="s">
        <v>588</v>
      </c>
      <c r="K4" s="156" t="s">
        <v>1000</v>
      </c>
    </row>
    <row r="5" spans="1:11" x14ac:dyDescent="0.15">
      <c r="A5" s="53" t="s">
        <v>13</v>
      </c>
      <c r="B5" s="54" t="s">
        <v>14</v>
      </c>
      <c r="C5" s="54" t="s">
        <v>225</v>
      </c>
      <c r="D5" s="55"/>
      <c r="E5" s="56" t="s">
        <v>14</v>
      </c>
      <c r="F5" s="57" t="s">
        <v>405</v>
      </c>
      <c r="H5" s="35" t="s">
        <v>685</v>
      </c>
      <c r="I5" s="46" t="s">
        <v>686</v>
      </c>
      <c r="J5" s="153" t="s">
        <v>588</v>
      </c>
      <c r="K5" s="156" t="s">
        <v>1000</v>
      </c>
    </row>
    <row r="6" spans="1:11" x14ac:dyDescent="0.15">
      <c r="A6" s="53" t="s">
        <v>15</v>
      </c>
      <c r="B6" s="54" t="s">
        <v>16</v>
      </c>
      <c r="C6" s="54" t="s">
        <v>225</v>
      </c>
      <c r="D6" s="55"/>
      <c r="E6" s="56" t="s">
        <v>16</v>
      </c>
      <c r="F6" s="57" t="s">
        <v>62</v>
      </c>
      <c r="H6" s="35" t="s">
        <v>589</v>
      </c>
      <c r="I6" s="46" t="s">
        <v>597</v>
      </c>
      <c r="J6" s="153" t="s">
        <v>588</v>
      </c>
      <c r="K6" s="156" t="s">
        <v>1000</v>
      </c>
    </row>
    <row r="7" spans="1:11" x14ac:dyDescent="0.15">
      <c r="A7" s="53" t="s">
        <v>203</v>
      </c>
      <c r="B7" s="54" t="s">
        <v>121</v>
      </c>
      <c r="C7" s="54" t="s">
        <v>225</v>
      </c>
      <c r="D7" s="55" t="s">
        <v>413</v>
      </c>
      <c r="E7" s="56" t="s">
        <v>121</v>
      </c>
      <c r="F7" s="57" t="s">
        <v>414</v>
      </c>
      <c r="H7" s="35" t="s">
        <v>590</v>
      </c>
      <c r="I7" s="46" t="s">
        <v>598</v>
      </c>
      <c r="J7" s="153" t="s">
        <v>588</v>
      </c>
      <c r="K7" s="156" t="s">
        <v>1000</v>
      </c>
    </row>
    <row r="8" spans="1:11" x14ac:dyDescent="0.15">
      <c r="A8" s="53" t="s">
        <v>418</v>
      </c>
      <c r="B8" s="54" t="s">
        <v>17</v>
      </c>
      <c r="C8" s="54" t="s">
        <v>225</v>
      </c>
      <c r="D8" s="55"/>
      <c r="E8" s="56" t="s">
        <v>17</v>
      </c>
      <c r="F8" s="57" t="s">
        <v>419</v>
      </c>
      <c r="H8" s="58" t="s">
        <v>591</v>
      </c>
      <c r="I8" s="46" t="s">
        <v>679</v>
      </c>
      <c r="J8" s="154" t="s">
        <v>413</v>
      </c>
      <c r="K8" s="156" t="s">
        <v>1000</v>
      </c>
    </row>
    <row r="9" spans="1:11" x14ac:dyDescent="0.15">
      <c r="A9" s="53" t="s">
        <v>18</v>
      </c>
      <c r="B9" s="54" t="s">
        <v>19</v>
      </c>
      <c r="C9" s="54" t="s">
        <v>225</v>
      </c>
      <c r="D9" s="55"/>
      <c r="E9" s="56" t="s">
        <v>19</v>
      </c>
      <c r="F9" s="57" t="s">
        <v>422</v>
      </c>
      <c r="H9" s="58" t="s">
        <v>585</v>
      </c>
      <c r="I9" s="46" t="s">
        <v>586</v>
      </c>
      <c r="J9" s="153" t="s">
        <v>588</v>
      </c>
      <c r="K9" s="156" t="s">
        <v>1000</v>
      </c>
    </row>
    <row r="10" spans="1:11" x14ac:dyDescent="0.15">
      <c r="A10" s="53" t="s">
        <v>20</v>
      </c>
      <c r="B10" s="54" t="s">
        <v>21</v>
      </c>
      <c r="C10" s="54" t="s">
        <v>225</v>
      </c>
      <c r="D10" s="55" t="s">
        <v>423</v>
      </c>
      <c r="E10" s="56" t="s">
        <v>21</v>
      </c>
      <c r="F10" s="57" t="s">
        <v>424</v>
      </c>
      <c r="H10" s="58" t="s">
        <v>624</v>
      </c>
      <c r="I10" s="46" t="s">
        <v>680</v>
      </c>
      <c r="J10" s="153" t="s">
        <v>588</v>
      </c>
      <c r="K10" s="156" t="s">
        <v>1000</v>
      </c>
    </row>
    <row r="11" spans="1:11" x14ac:dyDescent="0.15">
      <c r="A11" s="53" t="s">
        <v>427</v>
      </c>
      <c r="B11" s="54" t="s">
        <v>22</v>
      </c>
      <c r="C11" s="54" t="s">
        <v>225</v>
      </c>
      <c r="D11" s="55"/>
      <c r="E11" s="56" t="s">
        <v>22</v>
      </c>
      <c r="F11" s="57" t="s">
        <v>428</v>
      </c>
      <c r="H11" s="35" t="s">
        <v>601</v>
      </c>
      <c r="I11" s="46" t="s">
        <v>592</v>
      </c>
      <c r="J11" s="153" t="s">
        <v>588</v>
      </c>
      <c r="K11" s="156" t="s">
        <v>1000</v>
      </c>
    </row>
    <row r="12" spans="1:11" x14ac:dyDescent="0.15">
      <c r="A12" s="53" t="s">
        <v>299</v>
      </c>
      <c r="B12" s="54" t="s">
        <v>436</v>
      </c>
      <c r="C12" s="54" t="s">
        <v>225</v>
      </c>
      <c r="D12" s="55" t="s">
        <v>413</v>
      </c>
      <c r="E12" s="56" t="s">
        <v>436</v>
      </c>
      <c r="F12" s="57" t="s">
        <v>437</v>
      </c>
      <c r="H12" s="58" t="s">
        <v>706</v>
      </c>
      <c r="I12" s="46" t="s">
        <v>623</v>
      </c>
      <c r="J12" s="153" t="s">
        <v>588</v>
      </c>
      <c r="K12" s="156" t="s">
        <v>1000</v>
      </c>
    </row>
    <row r="13" spans="1:11" x14ac:dyDescent="0.15">
      <c r="A13" s="53" t="s">
        <v>978</v>
      </c>
      <c r="B13" s="54" t="s">
        <v>23</v>
      </c>
      <c r="C13" s="54" t="s">
        <v>225</v>
      </c>
      <c r="D13" s="55" t="s">
        <v>433</v>
      </c>
      <c r="E13" s="56" t="s">
        <v>23</v>
      </c>
      <c r="F13" s="57" t="s">
        <v>434</v>
      </c>
      <c r="H13" s="58" t="s">
        <v>972</v>
      </c>
      <c r="I13" s="46" t="s">
        <v>681</v>
      </c>
      <c r="J13" s="153" t="s">
        <v>588</v>
      </c>
      <c r="K13" s="156" t="s">
        <v>1000</v>
      </c>
    </row>
    <row r="14" spans="1:11" x14ac:dyDescent="0.15">
      <c r="A14" s="53" t="s">
        <v>238</v>
      </c>
      <c r="B14" s="54" t="s">
        <v>239</v>
      </c>
      <c r="C14" s="54" t="s">
        <v>225</v>
      </c>
      <c r="D14" s="55"/>
      <c r="E14" s="56" t="s">
        <v>193</v>
      </c>
      <c r="F14" s="57" t="s">
        <v>443</v>
      </c>
      <c r="H14" s="227" t="s">
        <v>582</v>
      </c>
      <c r="I14" s="228" t="s">
        <v>587</v>
      </c>
      <c r="J14" s="229" t="s">
        <v>558</v>
      </c>
      <c r="K14" s="230" t="s">
        <v>1001</v>
      </c>
    </row>
    <row r="15" spans="1:11" x14ac:dyDescent="0.15">
      <c r="A15" s="53" t="s">
        <v>293</v>
      </c>
      <c r="B15" s="54" t="s">
        <v>294</v>
      </c>
      <c r="C15" s="54" t="s">
        <v>225</v>
      </c>
      <c r="D15" s="55"/>
      <c r="E15" s="56" t="s">
        <v>124</v>
      </c>
      <c r="F15" s="57" t="s">
        <v>444</v>
      </c>
      <c r="H15" s="223" t="s">
        <v>583</v>
      </c>
      <c r="I15" s="224" t="s">
        <v>584</v>
      </c>
      <c r="J15" s="225" t="s">
        <v>557</v>
      </c>
      <c r="K15" s="226" t="s">
        <v>1001</v>
      </c>
    </row>
    <row r="16" spans="1:11" x14ac:dyDescent="0.15">
      <c r="A16" s="53" t="s">
        <v>445</v>
      </c>
      <c r="B16" s="54" t="s">
        <v>446</v>
      </c>
      <c r="C16" s="54" t="s">
        <v>225</v>
      </c>
      <c r="D16" s="55"/>
      <c r="E16" s="56" t="s">
        <v>24</v>
      </c>
      <c r="F16" s="57" t="s">
        <v>447</v>
      </c>
    </row>
    <row r="17" spans="1:11" x14ac:dyDescent="0.15">
      <c r="A17" s="53" t="s">
        <v>240</v>
      </c>
      <c r="B17" s="54" t="s">
        <v>241</v>
      </c>
      <c r="C17" s="54" t="s">
        <v>225</v>
      </c>
      <c r="D17" s="55"/>
      <c r="E17" s="56" t="s">
        <v>25</v>
      </c>
      <c r="F17" s="57" t="s">
        <v>448</v>
      </c>
    </row>
    <row r="18" spans="1:11" x14ac:dyDescent="0.15">
      <c r="A18" s="53" t="s">
        <v>242</v>
      </c>
      <c r="B18" s="54" t="s">
        <v>243</v>
      </c>
      <c r="C18" s="54" t="s">
        <v>225</v>
      </c>
      <c r="D18" s="55"/>
      <c r="E18" s="56" t="s">
        <v>26</v>
      </c>
      <c r="F18" s="57" t="s">
        <v>449</v>
      </c>
      <c r="H18" s="343" t="s">
        <v>919</v>
      </c>
      <c r="I18" s="343"/>
      <c r="J18" s="346" t="s">
        <v>920</v>
      </c>
      <c r="K18" s="347"/>
    </row>
    <row r="19" spans="1:11" x14ac:dyDescent="0.15">
      <c r="A19" s="53" t="s">
        <v>244</v>
      </c>
      <c r="B19" s="54" t="s">
        <v>245</v>
      </c>
      <c r="C19" s="54" t="s">
        <v>225</v>
      </c>
      <c r="D19" s="55" t="s">
        <v>450</v>
      </c>
      <c r="E19" s="56" t="s">
        <v>27</v>
      </c>
      <c r="F19" s="57" t="s">
        <v>451</v>
      </c>
      <c r="H19" s="121" t="s">
        <v>923</v>
      </c>
      <c r="I19" s="122" t="s">
        <v>688</v>
      </c>
      <c r="J19" s="125" t="s">
        <v>642</v>
      </c>
      <c r="K19" s="126" t="s">
        <v>643</v>
      </c>
    </row>
    <row r="20" spans="1:11" x14ac:dyDescent="0.15">
      <c r="A20" s="53" t="s">
        <v>246</v>
      </c>
      <c r="B20" s="54" t="s">
        <v>247</v>
      </c>
      <c r="C20" s="54" t="s">
        <v>225</v>
      </c>
      <c r="D20" s="55"/>
      <c r="E20" s="56" t="s">
        <v>145</v>
      </c>
      <c r="F20" s="57" t="s">
        <v>452</v>
      </c>
      <c r="H20" s="58" t="s">
        <v>86</v>
      </c>
      <c r="I20" s="60" t="s">
        <v>87</v>
      </c>
      <c r="J20" s="123" t="s">
        <v>86</v>
      </c>
      <c r="K20" s="127" t="s">
        <v>644</v>
      </c>
    </row>
    <row r="21" spans="1:11" x14ac:dyDescent="0.15">
      <c r="A21" s="53" t="s">
        <v>248</v>
      </c>
      <c r="B21" s="54" t="s">
        <v>249</v>
      </c>
      <c r="C21" s="54" t="s">
        <v>225</v>
      </c>
      <c r="D21" s="55" t="s">
        <v>453</v>
      </c>
      <c r="E21" s="56" t="s">
        <v>28</v>
      </c>
      <c r="F21" s="57" t="s">
        <v>454</v>
      </c>
      <c r="H21" s="58" t="s">
        <v>110</v>
      </c>
      <c r="I21" s="61" t="s">
        <v>111</v>
      </c>
      <c r="J21" s="123" t="s">
        <v>645</v>
      </c>
      <c r="K21" s="127" t="s">
        <v>646</v>
      </c>
    </row>
    <row r="22" spans="1:11" x14ac:dyDescent="0.15">
      <c r="A22" s="53" t="s">
        <v>250</v>
      </c>
      <c r="B22" s="54" t="s">
        <v>251</v>
      </c>
      <c r="C22" s="54" t="s">
        <v>225</v>
      </c>
      <c r="D22" s="55"/>
      <c r="E22" s="56" t="s">
        <v>29</v>
      </c>
      <c r="F22" s="57" t="s">
        <v>455</v>
      </c>
      <c r="H22" s="58" t="s">
        <v>110</v>
      </c>
      <c r="I22" s="61" t="s">
        <v>111</v>
      </c>
      <c r="J22" s="123" t="s">
        <v>647</v>
      </c>
      <c r="K22" s="127" t="s">
        <v>648</v>
      </c>
    </row>
    <row r="23" spans="1:11" x14ac:dyDescent="0.15">
      <c r="A23" s="53" t="s">
        <v>252</v>
      </c>
      <c r="B23" s="54" t="s">
        <v>253</v>
      </c>
      <c r="C23" s="54" t="s">
        <v>225</v>
      </c>
      <c r="D23" s="55"/>
      <c r="E23" s="56" t="s">
        <v>30</v>
      </c>
      <c r="F23" s="57" t="s">
        <v>456</v>
      </c>
      <c r="H23" s="58" t="s">
        <v>81</v>
      </c>
      <c r="I23" s="61" t="s">
        <v>674</v>
      </c>
      <c r="J23" s="123" t="s">
        <v>649</v>
      </c>
      <c r="K23" s="127" t="s">
        <v>650</v>
      </c>
    </row>
    <row r="24" spans="1:11" x14ac:dyDescent="0.15">
      <c r="A24" s="53" t="s">
        <v>457</v>
      </c>
      <c r="B24" s="54" t="s">
        <v>458</v>
      </c>
      <c r="C24" s="54" t="s">
        <v>225</v>
      </c>
      <c r="D24" s="62"/>
      <c r="E24" s="56" t="s">
        <v>459</v>
      </c>
      <c r="F24" s="57" t="s">
        <v>460</v>
      </c>
      <c r="H24" s="58" t="s">
        <v>81</v>
      </c>
      <c r="I24" s="61" t="s">
        <v>674</v>
      </c>
      <c r="J24" s="123" t="s">
        <v>651</v>
      </c>
      <c r="K24" s="127" t="s">
        <v>652</v>
      </c>
    </row>
    <row r="25" spans="1:11" x14ac:dyDescent="0.15">
      <c r="A25" s="53" t="s">
        <v>254</v>
      </c>
      <c r="B25" s="54" t="s">
        <v>255</v>
      </c>
      <c r="C25" s="54" t="s">
        <v>225</v>
      </c>
      <c r="D25" s="55"/>
      <c r="E25" s="56" t="s">
        <v>31</v>
      </c>
      <c r="F25" s="57" t="s">
        <v>461</v>
      </c>
      <c r="H25" s="58" t="s">
        <v>105</v>
      </c>
      <c r="I25" s="61" t="s">
        <v>675</v>
      </c>
      <c r="J25" s="123" t="s">
        <v>653</v>
      </c>
      <c r="K25" s="127" t="s">
        <v>654</v>
      </c>
    </row>
    <row r="26" spans="1:11" x14ac:dyDescent="0.15">
      <c r="A26" s="53" t="s">
        <v>256</v>
      </c>
      <c r="B26" s="54" t="s">
        <v>257</v>
      </c>
      <c r="C26" s="54" t="s">
        <v>225</v>
      </c>
      <c r="D26" s="55" t="s">
        <v>462</v>
      </c>
      <c r="E26" s="56" t="s">
        <v>32</v>
      </c>
      <c r="F26" s="57" t="s">
        <v>463</v>
      </c>
      <c r="H26" s="58" t="s">
        <v>77</v>
      </c>
      <c r="I26" s="61" t="s">
        <v>671</v>
      </c>
      <c r="J26" s="123" t="s">
        <v>655</v>
      </c>
      <c r="K26" s="127" t="s">
        <v>656</v>
      </c>
    </row>
    <row r="27" spans="1:11" x14ac:dyDescent="0.15">
      <c r="A27" s="53" t="s">
        <v>258</v>
      </c>
      <c r="B27" s="54" t="s">
        <v>259</v>
      </c>
      <c r="C27" s="54" t="s">
        <v>225</v>
      </c>
      <c r="D27" s="55"/>
      <c r="E27" s="56" t="s">
        <v>161</v>
      </c>
      <c r="F27" s="57" t="s">
        <v>464</v>
      </c>
      <c r="H27" s="58" t="s">
        <v>62</v>
      </c>
      <c r="I27" s="60" t="s">
        <v>672</v>
      </c>
      <c r="J27" s="123" t="s">
        <v>657</v>
      </c>
      <c r="K27" s="127" t="s">
        <v>658</v>
      </c>
    </row>
    <row r="28" spans="1:11" x14ac:dyDescent="0.15">
      <c r="A28" s="53" t="s">
        <v>260</v>
      </c>
      <c r="B28" s="54" t="s">
        <v>261</v>
      </c>
      <c r="C28" s="54" t="s">
        <v>225</v>
      </c>
      <c r="D28" s="55"/>
      <c r="E28" s="56" t="s">
        <v>166</v>
      </c>
      <c r="F28" s="57" t="s">
        <v>465</v>
      </c>
      <c r="H28" s="58" t="s">
        <v>41</v>
      </c>
      <c r="I28" s="61" t="s">
        <v>673</v>
      </c>
      <c r="J28" s="123" t="s">
        <v>659</v>
      </c>
      <c r="K28" s="127" t="s">
        <v>660</v>
      </c>
    </row>
    <row r="29" spans="1:11" x14ac:dyDescent="0.15">
      <c r="A29" s="53" t="s">
        <v>262</v>
      </c>
      <c r="B29" s="54" t="s">
        <v>263</v>
      </c>
      <c r="C29" s="54" t="s">
        <v>225</v>
      </c>
      <c r="D29" s="55"/>
      <c r="E29" s="56" t="s">
        <v>57</v>
      </c>
      <c r="F29" s="57" t="s">
        <v>466</v>
      </c>
      <c r="H29" s="58" t="s">
        <v>41</v>
      </c>
      <c r="I29" s="61" t="s">
        <v>673</v>
      </c>
      <c r="J29" s="123" t="s">
        <v>661</v>
      </c>
      <c r="K29" s="127" t="s">
        <v>662</v>
      </c>
    </row>
    <row r="30" spans="1:11" x14ac:dyDescent="0.15">
      <c r="A30" s="53" t="s">
        <v>264</v>
      </c>
      <c r="B30" s="54" t="s">
        <v>265</v>
      </c>
      <c r="C30" s="54" t="s">
        <v>225</v>
      </c>
      <c r="D30" s="55"/>
      <c r="E30" s="56" t="s">
        <v>33</v>
      </c>
      <c r="F30" s="57" t="s">
        <v>467</v>
      </c>
      <c r="H30" s="58" t="s">
        <v>58</v>
      </c>
      <c r="I30" s="61" t="s">
        <v>59</v>
      </c>
      <c r="J30" s="123" t="s">
        <v>663</v>
      </c>
      <c r="K30" s="127" t="s">
        <v>664</v>
      </c>
    </row>
    <row r="31" spans="1:11" x14ac:dyDescent="0.15">
      <c r="A31" s="53" t="s">
        <v>266</v>
      </c>
      <c r="B31" s="54" t="s">
        <v>267</v>
      </c>
      <c r="C31" s="54" t="s">
        <v>225</v>
      </c>
      <c r="D31" s="55"/>
      <c r="E31" s="56" t="s">
        <v>174</v>
      </c>
      <c r="F31" s="57" t="s">
        <v>468</v>
      </c>
      <c r="H31" s="58" t="s">
        <v>117</v>
      </c>
      <c r="I31" s="61" t="s">
        <v>118</v>
      </c>
      <c r="J31" s="123" t="s">
        <v>665</v>
      </c>
      <c r="K31" s="127" t="s">
        <v>666</v>
      </c>
    </row>
    <row r="32" spans="1:11" x14ac:dyDescent="0.15">
      <c r="A32" s="53" t="s">
        <v>268</v>
      </c>
      <c r="B32" s="54" t="s">
        <v>269</v>
      </c>
      <c r="C32" s="54" t="s">
        <v>225</v>
      </c>
      <c r="D32" s="55" t="s">
        <v>469</v>
      </c>
      <c r="E32" s="56" t="s">
        <v>34</v>
      </c>
      <c r="F32" s="57" t="s">
        <v>470</v>
      </c>
      <c r="H32" s="58" t="s">
        <v>68</v>
      </c>
      <c r="I32" s="61" t="s">
        <v>69</v>
      </c>
      <c r="J32" s="123" t="s">
        <v>669</v>
      </c>
      <c r="K32" s="127" t="s">
        <v>670</v>
      </c>
    </row>
    <row r="33" spans="1:11" x14ac:dyDescent="0.15">
      <c r="A33" s="53" t="s">
        <v>295</v>
      </c>
      <c r="B33" s="54" t="s">
        <v>296</v>
      </c>
      <c r="C33" s="54" t="s">
        <v>225</v>
      </c>
      <c r="D33" s="55"/>
      <c r="E33" s="56" t="s">
        <v>297</v>
      </c>
      <c r="F33" s="57" t="s">
        <v>471</v>
      </c>
      <c r="H33" s="58" t="s">
        <v>192</v>
      </c>
      <c r="I33" s="63" t="s">
        <v>678</v>
      </c>
      <c r="J33" s="123" t="s">
        <v>667</v>
      </c>
      <c r="K33" s="127" t="s">
        <v>668</v>
      </c>
    </row>
    <row r="34" spans="1:11" x14ac:dyDescent="0.15">
      <c r="A34" s="53" t="s">
        <v>270</v>
      </c>
      <c r="B34" s="54" t="s">
        <v>271</v>
      </c>
      <c r="C34" s="54" t="s">
        <v>225</v>
      </c>
      <c r="D34" s="55"/>
      <c r="E34" s="56" t="s">
        <v>36</v>
      </c>
      <c r="F34" s="57" t="s">
        <v>472</v>
      </c>
      <c r="H34" s="129" t="s">
        <v>676</v>
      </c>
      <c r="I34" s="130" t="s">
        <v>682</v>
      </c>
      <c r="J34" s="124"/>
      <c r="K34" s="128"/>
    </row>
    <row r="35" spans="1:11" x14ac:dyDescent="0.15">
      <c r="A35" s="53" t="s">
        <v>272</v>
      </c>
      <c r="B35" s="54" t="s">
        <v>273</v>
      </c>
      <c r="C35" s="54" t="s">
        <v>225</v>
      </c>
      <c r="D35" s="55"/>
      <c r="E35" s="56" t="s">
        <v>37</v>
      </c>
      <c r="F35" s="57" t="s">
        <v>473</v>
      </c>
    </row>
    <row r="36" spans="1:11" x14ac:dyDescent="0.15">
      <c r="A36" s="53" t="s">
        <v>143</v>
      </c>
      <c r="B36" s="54" t="s">
        <v>144</v>
      </c>
      <c r="C36" s="54" t="s">
        <v>225</v>
      </c>
      <c r="D36" s="55"/>
      <c r="E36" s="56" t="s">
        <v>144</v>
      </c>
      <c r="F36" s="57" t="s">
        <v>441</v>
      </c>
    </row>
    <row r="37" spans="1:11" x14ac:dyDescent="0.15">
      <c r="A37" s="53" t="s">
        <v>206</v>
      </c>
      <c r="B37" s="54" t="s">
        <v>207</v>
      </c>
      <c r="C37" s="54" t="s">
        <v>225</v>
      </c>
      <c r="D37" s="55"/>
      <c r="E37" s="56" t="s">
        <v>207</v>
      </c>
      <c r="F37" s="57" t="s">
        <v>442</v>
      </c>
      <c r="H37" s="343" t="s">
        <v>897</v>
      </c>
      <c r="I37" s="343"/>
    </row>
    <row r="38" spans="1:11" x14ac:dyDescent="0.15">
      <c r="A38" s="53" t="s">
        <v>194</v>
      </c>
      <c r="B38" s="54" t="s">
        <v>195</v>
      </c>
      <c r="C38" s="54" t="s">
        <v>225</v>
      </c>
      <c r="D38" s="55"/>
      <c r="E38" s="56" t="s">
        <v>38</v>
      </c>
      <c r="F38" s="57" t="s">
        <v>476</v>
      </c>
      <c r="H38" s="65" t="s">
        <v>321</v>
      </c>
      <c r="I38" s="66" t="s">
        <v>683</v>
      </c>
    </row>
    <row r="39" spans="1:11" x14ac:dyDescent="0.15">
      <c r="A39" s="53" t="s">
        <v>44</v>
      </c>
      <c r="B39" s="54" t="s">
        <v>45</v>
      </c>
      <c r="C39" s="54" t="s">
        <v>225</v>
      </c>
      <c r="D39" s="55"/>
      <c r="E39" s="56" t="s">
        <v>45</v>
      </c>
      <c r="F39" s="57" t="s">
        <v>477</v>
      </c>
      <c r="H39" s="67" t="s">
        <v>567</v>
      </c>
      <c r="I39" s="60" t="s">
        <v>569</v>
      </c>
    </row>
    <row r="40" spans="1:11" x14ac:dyDescent="0.15">
      <c r="A40" s="53" t="s">
        <v>46</v>
      </c>
      <c r="B40" s="54" t="s">
        <v>47</v>
      </c>
      <c r="C40" s="54" t="s">
        <v>225</v>
      </c>
      <c r="D40" s="55" t="s">
        <v>413</v>
      </c>
      <c r="E40" s="56" t="s">
        <v>47</v>
      </c>
      <c r="F40" s="57" t="s">
        <v>480</v>
      </c>
      <c r="H40" s="68" t="s">
        <v>568</v>
      </c>
      <c r="I40" s="69" t="s">
        <v>707</v>
      </c>
    </row>
    <row r="41" spans="1:11" x14ac:dyDescent="0.15">
      <c r="A41" s="53" t="s">
        <v>155</v>
      </c>
      <c r="B41" s="54" t="s">
        <v>156</v>
      </c>
      <c r="C41" s="54" t="s">
        <v>225</v>
      </c>
      <c r="D41" s="55" t="s">
        <v>413</v>
      </c>
      <c r="E41" s="56" t="s">
        <v>156</v>
      </c>
      <c r="F41" s="57" t="s">
        <v>482</v>
      </c>
    </row>
    <row r="42" spans="1:11" x14ac:dyDescent="0.15">
      <c r="A42" s="53" t="s">
        <v>42</v>
      </c>
      <c r="B42" s="54" t="s">
        <v>43</v>
      </c>
      <c r="C42" s="54" t="s">
        <v>225</v>
      </c>
      <c r="D42" s="55" t="s">
        <v>484</v>
      </c>
      <c r="E42" s="56" t="s">
        <v>43</v>
      </c>
      <c r="F42" s="57" t="s">
        <v>485</v>
      </c>
    </row>
    <row r="43" spans="1:11" x14ac:dyDescent="0.15">
      <c r="A43" s="53" t="s">
        <v>486</v>
      </c>
      <c r="B43" s="54" t="s">
        <v>40</v>
      </c>
      <c r="C43" s="54" t="s">
        <v>225</v>
      </c>
      <c r="D43" s="55"/>
      <c r="E43" s="56" t="s">
        <v>40</v>
      </c>
      <c r="F43" s="57" t="s">
        <v>81</v>
      </c>
      <c r="H43" s="343" t="s">
        <v>898</v>
      </c>
      <c r="I43" s="343"/>
    </row>
    <row r="44" spans="1:11" x14ac:dyDescent="0.15">
      <c r="A44" s="53" t="s">
        <v>48</v>
      </c>
      <c r="B44" s="54" t="s">
        <v>49</v>
      </c>
      <c r="C44" s="54" t="s">
        <v>225</v>
      </c>
      <c r="D44" s="55"/>
      <c r="E44" s="56" t="s">
        <v>49</v>
      </c>
      <c r="F44" s="57" t="s">
        <v>488</v>
      </c>
      <c r="H44" s="65" t="s">
        <v>559</v>
      </c>
      <c r="I44" s="66" t="s">
        <v>684</v>
      </c>
    </row>
    <row r="45" spans="1:11" x14ac:dyDescent="0.15">
      <c r="A45" s="53" t="s">
        <v>50</v>
      </c>
      <c r="B45" s="54" t="s">
        <v>51</v>
      </c>
      <c r="C45" s="54" t="s">
        <v>225</v>
      </c>
      <c r="D45" s="55"/>
      <c r="E45" s="56" t="s">
        <v>51</v>
      </c>
      <c r="F45" s="57" t="s">
        <v>489</v>
      </c>
      <c r="H45" s="67" t="s">
        <v>570</v>
      </c>
      <c r="I45" s="60" t="s">
        <v>571</v>
      </c>
    </row>
    <row r="46" spans="1:11" x14ac:dyDescent="0.15">
      <c r="A46" s="53" t="s">
        <v>52</v>
      </c>
      <c r="B46" s="54" t="s">
        <v>53</v>
      </c>
      <c r="C46" s="54" t="s">
        <v>225</v>
      </c>
      <c r="D46" s="55"/>
      <c r="E46" s="56" t="s">
        <v>53</v>
      </c>
      <c r="F46" s="57" t="s">
        <v>495</v>
      </c>
      <c r="H46" s="67" t="s">
        <v>572</v>
      </c>
      <c r="I46" s="60" t="s">
        <v>573</v>
      </c>
    </row>
    <row r="47" spans="1:11" x14ac:dyDescent="0.15">
      <c r="A47" s="53" t="s">
        <v>298</v>
      </c>
      <c r="B47" s="54" t="s">
        <v>54</v>
      </c>
      <c r="C47" s="54" t="s">
        <v>225</v>
      </c>
      <c r="D47" s="55"/>
      <c r="E47" s="56" t="s">
        <v>54</v>
      </c>
      <c r="F47" s="57" t="s">
        <v>496</v>
      </c>
      <c r="H47" s="68" t="s">
        <v>574</v>
      </c>
      <c r="I47" s="69" t="s">
        <v>575</v>
      </c>
    </row>
    <row r="48" spans="1:11" x14ac:dyDescent="0.15">
      <c r="A48" s="53" t="s">
        <v>164</v>
      </c>
      <c r="B48" s="54" t="s">
        <v>165</v>
      </c>
      <c r="C48" s="54" t="s">
        <v>225</v>
      </c>
      <c r="D48" s="55"/>
      <c r="E48" s="56" t="s">
        <v>165</v>
      </c>
      <c r="F48" s="57" t="s">
        <v>498</v>
      </c>
    </row>
    <row r="49" spans="1:9" x14ac:dyDescent="0.15">
      <c r="A49" s="53" t="s">
        <v>55</v>
      </c>
      <c r="B49" s="54" t="s">
        <v>56</v>
      </c>
      <c r="C49" s="54" t="s">
        <v>225</v>
      </c>
      <c r="D49" s="55"/>
      <c r="E49" s="56" t="s">
        <v>56</v>
      </c>
      <c r="F49" s="57" t="s">
        <v>499</v>
      </c>
    </row>
    <row r="50" spans="1:9" x14ac:dyDescent="0.15">
      <c r="A50" s="53" t="s">
        <v>60</v>
      </c>
      <c r="B50" s="54" t="s">
        <v>61</v>
      </c>
      <c r="C50" s="54" t="s">
        <v>225</v>
      </c>
      <c r="D50" s="55" t="s">
        <v>501</v>
      </c>
      <c r="E50" s="56" t="s">
        <v>61</v>
      </c>
      <c r="F50" s="57" t="s">
        <v>502</v>
      </c>
      <c r="H50" s="343" t="s">
        <v>927</v>
      </c>
      <c r="I50" s="343"/>
    </row>
    <row r="51" spans="1:9" x14ac:dyDescent="0.15">
      <c r="A51" s="53" t="s">
        <v>167</v>
      </c>
      <c r="B51" s="54" t="s">
        <v>168</v>
      </c>
      <c r="C51" s="54" t="s">
        <v>225</v>
      </c>
      <c r="D51" s="55"/>
      <c r="E51" s="56" t="s">
        <v>168</v>
      </c>
      <c r="F51" s="57" t="s">
        <v>503</v>
      </c>
      <c r="H51" s="121" t="s">
        <v>912</v>
      </c>
      <c r="I51" s="122" t="s">
        <v>914</v>
      </c>
    </row>
    <row r="52" spans="1:9" x14ac:dyDescent="0.15">
      <c r="A52" s="53" t="s">
        <v>63</v>
      </c>
      <c r="B52" s="54" t="s">
        <v>64</v>
      </c>
      <c r="C52" s="54" t="s">
        <v>225</v>
      </c>
      <c r="D52" s="55"/>
      <c r="E52" s="56" t="s">
        <v>64</v>
      </c>
      <c r="F52" s="57" t="s">
        <v>505</v>
      </c>
      <c r="H52" s="58" t="s">
        <v>909</v>
      </c>
      <c r="I52" s="63" t="s">
        <v>906</v>
      </c>
    </row>
    <row r="53" spans="1:9" x14ac:dyDescent="0.15">
      <c r="A53" s="53" t="s">
        <v>65</v>
      </c>
      <c r="B53" s="54" t="s">
        <v>35</v>
      </c>
      <c r="C53" s="54" t="s">
        <v>225</v>
      </c>
      <c r="D53" s="55"/>
      <c r="E53" s="56" t="s">
        <v>35</v>
      </c>
      <c r="F53" s="57" t="s">
        <v>507</v>
      </c>
      <c r="H53" s="58" t="s">
        <v>904</v>
      </c>
      <c r="I53" s="63" t="s">
        <v>1110</v>
      </c>
    </row>
    <row r="54" spans="1:9" x14ac:dyDescent="0.15">
      <c r="A54" s="53" t="s">
        <v>196</v>
      </c>
      <c r="B54" s="54" t="s">
        <v>197</v>
      </c>
      <c r="C54" s="54" t="s">
        <v>225</v>
      </c>
      <c r="D54" s="55"/>
      <c r="E54" s="56" t="s">
        <v>197</v>
      </c>
      <c r="F54" s="57" t="s">
        <v>508</v>
      </c>
      <c r="H54" s="59" t="s">
        <v>905</v>
      </c>
      <c r="I54" s="64" t="s">
        <v>913</v>
      </c>
    </row>
    <row r="55" spans="1:9" x14ac:dyDescent="0.15">
      <c r="A55" s="53" t="s">
        <v>170</v>
      </c>
      <c r="B55" s="54" t="s">
        <v>171</v>
      </c>
      <c r="C55" s="54" t="s">
        <v>225</v>
      </c>
      <c r="D55" s="55"/>
      <c r="E55" s="56" t="s">
        <v>171</v>
      </c>
      <c r="F55" s="57" t="s">
        <v>509</v>
      </c>
    </row>
    <row r="56" spans="1:9" x14ac:dyDescent="0.15">
      <c r="A56" s="53" t="s">
        <v>172</v>
      </c>
      <c r="B56" s="54" t="s">
        <v>173</v>
      </c>
      <c r="C56" s="54" t="s">
        <v>225</v>
      </c>
      <c r="D56" s="55"/>
      <c r="E56" s="56" t="s">
        <v>173</v>
      </c>
      <c r="F56" s="57" t="s">
        <v>510</v>
      </c>
      <c r="H56" s="343" t="s">
        <v>928</v>
      </c>
      <c r="I56" s="343"/>
    </row>
    <row r="57" spans="1:9" x14ac:dyDescent="0.15">
      <c r="A57" s="53" t="s">
        <v>66</v>
      </c>
      <c r="B57" s="54" t="s">
        <v>67</v>
      </c>
      <c r="C57" s="54" t="s">
        <v>225</v>
      </c>
      <c r="D57" s="55" t="s">
        <v>413</v>
      </c>
      <c r="E57" s="56" t="s">
        <v>67</v>
      </c>
      <c r="F57" s="57" t="s">
        <v>512</v>
      </c>
      <c r="H57" s="121" t="s">
        <v>915</v>
      </c>
      <c r="I57" s="122" t="s">
        <v>916</v>
      </c>
    </row>
    <row r="58" spans="1:9" x14ac:dyDescent="0.15">
      <c r="A58" s="53" t="s">
        <v>70</v>
      </c>
      <c r="B58" s="54" t="s">
        <v>71</v>
      </c>
      <c r="C58" s="54" t="s">
        <v>225</v>
      </c>
      <c r="D58" s="55"/>
      <c r="E58" s="56" t="s">
        <v>71</v>
      </c>
      <c r="F58" s="57" t="s">
        <v>513</v>
      </c>
      <c r="H58" s="58" t="s">
        <v>1003</v>
      </c>
      <c r="I58" s="63" t="s">
        <v>1004</v>
      </c>
    </row>
    <row r="59" spans="1:9" x14ac:dyDescent="0.15">
      <c r="A59" s="53" t="s">
        <v>72</v>
      </c>
      <c r="B59" s="54" t="s">
        <v>73</v>
      </c>
      <c r="C59" s="54" t="s">
        <v>225</v>
      </c>
      <c r="D59" s="55" t="s">
        <v>901</v>
      </c>
      <c r="E59" s="56" t="s">
        <v>73</v>
      </c>
      <c r="F59" s="57" t="s">
        <v>516</v>
      </c>
      <c r="H59" s="58" t="s">
        <v>996</v>
      </c>
      <c r="I59" s="63" t="s">
        <v>997</v>
      </c>
    </row>
    <row r="60" spans="1:9" x14ac:dyDescent="0.15">
      <c r="A60" s="53" t="s">
        <v>198</v>
      </c>
      <c r="B60" s="54" t="s">
        <v>74</v>
      </c>
      <c r="C60" s="54" t="s">
        <v>225</v>
      </c>
      <c r="D60" s="55" t="s">
        <v>484</v>
      </c>
      <c r="E60" s="56" t="s">
        <v>74</v>
      </c>
      <c r="F60" s="57" t="s">
        <v>517</v>
      </c>
      <c r="H60" s="59" t="s">
        <v>910</v>
      </c>
      <c r="I60" s="64" t="s">
        <v>917</v>
      </c>
    </row>
    <row r="61" spans="1:9" x14ac:dyDescent="0.15">
      <c r="A61" s="53" t="s">
        <v>179</v>
      </c>
      <c r="B61" s="54" t="s">
        <v>180</v>
      </c>
      <c r="C61" s="54" t="s">
        <v>225</v>
      </c>
      <c r="D61" s="55" t="s">
        <v>519</v>
      </c>
      <c r="E61" s="56" t="s">
        <v>180</v>
      </c>
      <c r="F61" s="57" t="s">
        <v>520</v>
      </c>
    </row>
    <row r="62" spans="1:9" x14ac:dyDescent="0.15">
      <c r="A62" s="53" t="s">
        <v>182</v>
      </c>
      <c r="B62" s="54" t="s">
        <v>183</v>
      </c>
      <c r="C62" s="54" t="s">
        <v>225</v>
      </c>
      <c r="D62" s="55"/>
      <c r="E62" s="56" t="s">
        <v>183</v>
      </c>
      <c r="F62" s="57" t="s">
        <v>523</v>
      </c>
    </row>
    <row r="63" spans="1:9" x14ac:dyDescent="0.15">
      <c r="A63" s="53" t="s">
        <v>75</v>
      </c>
      <c r="B63" s="54" t="s">
        <v>76</v>
      </c>
      <c r="C63" s="54" t="s">
        <v>225</v>
      </c>
      <c r="D63" s="55"/>
      <c r="E63" s="56" t="s">
        <v>76</v>
      </c>
      <c r="F63" s="57" t="s">
        <v>525</v>
      </c>
    </row>
    <row r="64" spans="1:9" x14ac:dyDescent="0.15">
      <c r="A64" s="53" t="s">
        <v>220</v>
      </c>
      <c r="B64" s="54" t="s">
        <v>185</v>
      </c>
      <c r="C64" s="54" t="s">
        <v>225</v>
      </c>
      <c r="D64" s="70"/>
      <c r="E64" s="56" t="s">
        <v>185</v>
      </c>
      <c r="F64" s="57" t="s">
        <v>526</v>
      </c>
    </row>
    <row r="65" spans="1:6" x14ac:dyDescent="0.15">
      <c r="A65" s="53" t="s">
        <v>530</v>
      </c>
      <c r="B65" s="54" t="s">
        <v>186</v>
      </c>
      <c r="C65" s="54" t="s">
        <v>225</v>
      </c>
      <c r="D65" s="70"/>
      <c r="E65" s="56" t="s">
        <v>186</v>
      </c>
      <c r="F65" s="57" t="s">
        <v>531</v>
      </c>
    </row>
    <row r="66" spans="1:6" x14ac:dyDescent="0.15">
      <c r="A66" s="53" t="s">
        <v>78</v>
      </c>
      <c r="B66" s="54" t="s">
        <v>79</v>
      </c>
      <c r="C66" s="54" t="s">
        <v>225</v>
      </c>
      <c r="D66" s="55" t="s">
        <v>534</v>
      </c>
      <c r="E66" s="56" t="s">
        <v>79</v>
      </c>
      <c r="F66" s="57" t="s">
        <v>535</v>
      </c>
    </row>
    <row r="67" spans="1:6" x14ac:dyDescent="0.15">
      <c r="A67" s="53" t="s">
        <v>80</v>
      </c>
      <c r="B67" s="54" t="s">
        <v>39</v>
      </c>
      <c r="C67" s="54" t="s">
        <v>225</v>
      </c>
      <c r="D67" s="55"/>
      <c r="E67" s="56" t="s">
        <v>39</v>
      </c>
      <c r="F67" s="57" t="s">
        <v>84</v>
      </c>
    </row>
    <row r="68" spans="1:6" x14ac:dyDescent="0.15">
      <c r="A68" s="53" t="s">
        <v>82</v>
      </c>
      <c r="B68" s="54" t="s">
        <v>83</v>
      </c>
      <c r="C68" s="54" t="s">
        <v>225</v>
      </c>
      <c r="D68" s="55"/>
      <c r="E68" s="56" t="s">
        <v>83</v>
      </c>
      <c r="F68" s="57" t="s">
        <v>58</v>
      </c>
    </row>
    <row r="69" spans="1:6" x14ac:dyDescent="0.15">
      <c r="A69" s="53" t="s">
        <v>226</v>
      </c>
      <c r="B69" s="54" t="s">
        <v>85</v>
      </c>
      <c r="C69" s="54" t="s">
        <v>225</v>
      </c>
      <c r="D69" s="55" t="s">
        <v>536</v>
      </c>
      <c r="E69" s="56" t="s">
        <v>85</v>
      </c>
      <c r="F69" s="57" t="s">
        <v>537</v>
      </c>
    </row>
    <row r="70" spans="1:6" x14ac:dyDescent="0.15">
      <c r="A70" s="53" t="s">
        <v>199</v>
      </c>
      <c r="B70" s="54" t="s">
        <v>90</v>
      </c>
      <c r="C70" s="54" t="s">
        <v>225</v>
      </c>
      <c r="D70" s="55"/>
      <c r="E70" s="56" t="s">
        <v>91</v>
      </c>
      <c r="F70" s="57" t="s">
        <v>538</v>
      </c>
    </row>
    <row r="71" spans="1:6" x14ac:dyDescent="0.15">
      <c r="A71" s="53" t="s">
        <v>201</v>
      </c>
      <c r="B71" s="54" t="s">
        <v>99</v>
      </c>
      <c r="C71" s="54" t="s">
        <v>225</v>
      </c>
      <c r="D71" s="55"/>
      <c r="E71" s="56" t="s">
        <v>100</v>
      </c>
      <c r="F71" s="57" t="s">
        <v>539</v>
      </c>
    </row>
    <row r="72" spans="1:6" x14ac:dyDescent="0.15">
      <c r="A72" s="53" t="s">
        <v>227</v>
      </c>
      <c r="B72" s="54" t="s">
        <v>93</v>
      </c>
      <c r="C72" s="54" t="s">
        <v>225</v>
      </c>
      <c r="D72" s="55"/>
      <c r="E72" s="56" t="s">
        <v>94</v>
      </c>
      <c r="F72" s="57" t="s">
        <v>540</v>
      </c>
    </row>
    <row r="73" spans="1:6" x14ac:dyDescent="0.15">
      <c r="A73" s="53" t="s">
        <v>200</v>
      </c>
      <c r="B73" s="54" t="s">
        <v>97</v>
      </c>
      <c r="C73" s="54" t="s">
        <v>225</v>
      </c>
      <c r="D73" s="55"/>
      <c r="E73" s="56" t="s">
        <v>98</v>
      </c>
      <c r="F73" s="57" t="s">
        <v>541</v>
      </c>
    </row>
    <row r="74" spans="1:6" x14ac:dyDescent="0.15">
      <c r="A74" s="53" t="s">
        <v>88</v>
      </c>
      <c r="B74" s="54" t="s">
        <v>89</v>
      </c>
      <c r="C74" s="54" t="s">
        <v>225</v>
      </c>
      <c r="D74" s="55"/>
      <c r="E74" s="56" t="s">
        <v>89</v>
      </c>
      <c r="F74" s="57" t="s">
        <v>543</v>
      </c>
    </row>
    <row r="75" spans="1:6" x14ac:dyDescent="0.15">
      <c r="A75" s="53" t="s">
        <v>101</v>
      </c>
      <c r="B75" s="54" t="s">
        <v>102</v>
      </c>
      <c r="C75" s="54" t="s">
        <v>225</v>
      </c>
      <c r="D75" s="55"/>
      <c r="E75" s="56" t="s">
        <v>102</v>
      </c>
      <c r="F75" s="57" t="s">
        <v>545</v>
      </c>
    </row>
    <row r="76" spans="1:6" x14ac:dyDescent="0.15">
      <c r="A76" s="53" t="s">
        <v>103</v>
      </c>
      <c r="B76" s="54" t="s">
        <v>104</v>
      </c>
      <c r="C76" s="54" t="s">
        <v>225</v>
      </c>
      <c r="D76" s="55" t="s">
        <v>546</v>
      </c>
      <c r="E76" s="56" t="s">
        <v>104</v>
      </c>
      <c r="F76" s="57" t="s">
        <v>547</v>
      </c>
    </row>
    <row r="77" spans="1:6" x14ac:dyDescent="0.15">
      <c r="A77" s="53" t="s">
        <v>300</v>
      </c>
      <c r="B77" s="54" t="s">
        <v>301</v>
      </c>
      <c r="C77" s="54" t="s">
        <v>416</v>
      </c>
      <c r="D77" s="55"/>
      <c r="E77" s="56" t="s">
        <v>301</v>
      </c>
      <c r="F77" s="57" t="s">
        <v>417</v>
      </c>
    </row>
    <row r="78" spans="1:6" x14ac:dyDescent="0.15">
      <c r="A78" s="53" t="s">
        <v>106</v>
      </c>
      <c r="B78" s="54" t="s">
        <v>107</v>
      </c>
      <c r="C78" s="54" t="s">
        <v>416</v>
      </c>
      <c r="D78" s="55"/>
      <c r="E78" s="56" t="s">
        <v>429</v>
      </c>
      <c r="F78" s="57" t="s">
        <v>110</v>
      </c>
    </row>
    <row r="79" spans="1:6" x14ac:dyDescent="0.15">
      <c r="A79" s="53" t="s">
        <v>108</v>
      </c>
      <c r="B79" s="54" t="s">
        <v>109</v>
      </c>
      <c r="C79" s="54" t="s">
        <v>416</v>
      </c>
      <c r="D79" s="55"/>
      <c r="E79" s="56" t="s">
        <v>109</v>
      </c>
      <c r="F79" s="57" t="s">
        <v>487</v>
      </c>
    </row>
    <row r="80" spans="1:6" x14ac:dyDescent="0.15">
      <c r="A80" s="53" t="s">
        <v>234</v>
      </c>
      <c r="B80" s="54" t="s">
        <v>235</v>
      </c>
      <c r="C80" s="54" t="s">
        <v>416</v>
      </c>
      <c r="D80" s="55"/>
      <c r="E80" s="56" t="s">
        <v>235</v>
      </c>
      <c r="F80" s="57" t="s">
        <v>528</v>
      </c>
    </row>
    <row r="81" spans="1:6" x14ac:dyDescent="0.15">
      <c r="A81" s="53" t="s">
        <v>228</v>
      </c>
      <c r="B81" s="54" t="s">
        <v>95</v>
      </c>
      <c r="C81" s="54" t="s">
        <v>406</v>
      </c>
      <c r="D81" s="55"/>
      <c r="E81" s="56" t="s">
        <v>95</v>
      </c>
      <c r="F81" s="57" t="s">
        <v>407</v>
      </c>
    </row>
    <row r="82" spans="1:6" x14ac:dyDescent="0.15">
      <c r="A82" s="53" t="s">
        <v>113</v>
      </c>
      <c r="B82" s="54" t="s">
        <v>114</v>
      </c>
      <c r="C82" s="54" t="s">
        <v>406</v>
      </c>
      <c r="D82" s="55"/>
      <c r="E82" s="56" t="s">
        <v>114</v>
      </c>
      <c r="F82" s="57" t="s">
        <v>408</v>
      </c>
    </row>
    <row r="83" spans="1:6" x14ac:dyDescent="0.15">
      <c r="A83" s="53" t="s">
        <v>115</v>
      </c>
      <c r="B83" s="54" t="s">
        <v>116</v>
      </c>
      <c r="C83" s="54" t="s">
        <v>406</v>
      </c>
      <c r="D83" s="55"/>
      <c r="E83" s="56" t="s">
        <v>116</v>
      </c>
      <c r="F83" s="57" t="s">
        <v>409</v>
      </c>
    </row>
    <row r="84" spans="1:6" x14ac:dyDescent="0.15">
      <c r="A84" s="53" t="s">
        <v>202</v>
      </c>
      <c r="B84" s="54" t="s">
        <v>119</v>
      </c>
      <c r="C84" s="54" t="s">
        <v>406</v>
      </c>
      <c r="D84" s="55"/>
      <c r="E84" s="56" t="s">
        <v>119</v>
      </c>
      <c r="F84" s="57" t="s">
        <v>410</v>
      </c>
    </row>
    <row r="85" spans="1:6" x14ac:dyDescent="0.15">
      <c r="A85" s="53" t="s">
        <v>229</v>
      </c>
      <c r="B85" s="54" t="s">
        <v>230</v>
      </c>
      <c r="C85" s="54" t="s">
        <v>406</v>
      </c>
      <c r="D85" s="55"/>
      <c r="E85" s="56" t="s">
        <v>230</v>
      </c>
      <c r="F85" s="57" t="s">
        <v>411</v>
      </c>
    </row>
    <row r="86" spans="1:6" x14ac:dyDescent="0.15">
      <c r="A86" s="53" t="s">
        <v>120</v>
      </c>
      <c r="B86" s="54" t="s">
        <v>96</v>
      </c>
      <c r="C86" s="54" t="s">
        <v>406</v>
      </c>
      <c r="D86" s="55"/>
      <c r="E86" s="56" t="s">
        <v>96</v>
      </c>
      <c r="F86" s="57" t="s">
        <v>412</v>
      </c>
    </row>
    <row r="87" spans="1:6" x14ac:dyDescent="0.15">
      <c r="A87" s="53" t="s">
        <v>122</v>
      </c>
      <c r="B87" s="54" t="s">
        <v>123</v>
      </c>
      <c r="C87" s="54" t="s">
        <v>406</v>
      </c>
      <c r="D87" s="55"/>
      <c r="E87" s="56" t="s">
        <v>123</v>
      </c>
      <c r="F87" s="57" t="s">
        <v>415</v>
      </c>
    </row>
    <row r="88" spans="1:6" x14ac:dyDescent="0.15">
      <c r="A88" s="53" t="s">
        <v>125</v>
      </c>
      <c r="B88" s="54" t="s">
        <v>126</v>
      </c>
      <c r="C88" s="54" t="s">
        <v>406</v>
      </c>
      <c r="D88" s="55"/>
      <c r="E88" s="56" t="s">
        <v>126</v>
      </c>
      <c r="F88" s="57" t="s">
        <v>420</v>
      </c>
    </row>
    <row r="89" spans="1:6" x14ac:dyDescent="0.15">
      <c r="A89" s="53" t="s">
        <v>127</v>
      </c>
      <c r="B89" s="54" t="s">
        <v>128</v>
      </c>
      <c r="C89" s="54" t="s">
        <v>406</v>
      </c>
      <c r="D89" s="55"/>
      <c r="E89" s="56" t="s">
        <v>128</v>
      </c>
      <c r="F89" s="57" t="s">
        <v>421</v>
      </c>
    </row>
    <row r="90" spans="1:6" x14ac:dyDescent="0.15">
      <c r="A90" s="53" t="s">
        <v>129</v>
      </c>
      <c r="B90" s="54" t="s">
        <v>130</v>
      </c>
      <c r="C90" s="54" t="s">
        <v>406</v>
      </c>
      <c r="D90" s="55"/>
      <c r="E90" s="56" t="s">
        <v>130</v>
      </c>
      <c r="F90" s="57" t="s">
        <v>425</v>
      </c>
    </row>
    <row r="91" spans="1:6" x14ac:dyDescent="0.15">
      <c r="A91" s="53" t="s">
        <v>204</v>
      </c>
      <c r="B91" s="54" t="s">
        <v>205</v>
      </c>
      <c r="C91" s="54" t="s">
        <v>406</v>
      </c>
      <c r="D91" s="55"/>
      <c r="E91" s="56" t="s">
        <v>205</v>
      </c>
      <c r="F91" s="57" t="s">
        <v>426</v>
      </c>
    </row>
    <row r="92" spans="1:6" x14ac:dyDescent="0.15">
      <c r="A92" s="53" t="s">
        <v>131</v>
      </c>
      <c r="B92" s="54" t="s">
        <v>132</v>
      </c>
      <c r="C92" s="54" t="s">
        <v>406</v>
      </c>
      <c r="D92" s="55"/>
      <c r="E92" s="56" t="s">
        <v>132</v>
      </c>
      <c r="F92" s="57" t="s">
        <v>430</v>
      </c>
    </row>
    <row r="93" spans="1:6" x14ac:dyDescent="0.15">
      <c r="A93" s="53" t="s">
        <v>133</v>
      </c>
      <c r="B93" s="54" t="s">
        <v>134</v>
      </c>
      <c r="C93" s="54" t="s">
        <v>406</v>
      </c>
      <c r="D93" s="55"/>
      <c r="E93" s="56" t="s">
        <v>134</v>
      </c>
      <c r="F93" s="57" t="s">
        <v>431</v>
      </c>
    </row>
    <row r="94" spans="1:6" x14ac:dyDescent="0.15">
      <c r="A94" s="53" t="s">
        <v>135</v>
      </c>
      <c r="B94" s="54" t="s">
        <v>136</v>
      </c>
      <c r="C94" s="54" t="s">
        <v>406</v>
      </c>
      <c r="D94" s="55"/>
      <c r="E94" s="56" t="s">
        <v>136</v>
      </c>
      <c r="F94" s="57" t="s">
        <v>432</v>
      </c>
    </row>
    <row r="95" spans="1:6" x14ac:dyDescent="0.15">
      <c r="A95" s="53" t="s">
        <v>137</v>
      </c>
      <c r="B95" s="54" t="s">
        <v>138</v>
      </c>
      <c r="C95" s="54" t="s">
        <v>406</v>
      </c>
      <c r="D95" s="55"/>
      <c r="E95" s="56" t="s">
        <v>138</v>
      </c>
      <c r="F95" s="57" t="s">
        <v>435</v>
      </c>
    </row>
    <row r="96" spans="1:6" x14ac:dyDescent="0.15">
      <c r="A96" s="53" t="s">
        <v>139</v>
      </c>
      <c r="B96" s="54" t="s">
        <v>140</v>
      </c>
      <c r="C96" s="54" t="s">
        <v>406</v>
      </c>
      <c r="D96" s="55"/>
      <c r="E96" s="56" t="s">
        <v>140</v>
      </c>
      <c r="F96" s="57" t="s">
        <v>438</v>
      </c>
    </row>
    <row r="97" spans="1:6" x14ac:dyDescent="0.15">
      <c r="A97" s="53" t="s">
        <v>141</v>
      </c>
      <c r="B97" s="54" t="s">
        <v>142</v>
      </c>
      <c r="C97" s="54" t="s">
        <v>406</v>
      </c>
      <c r="D97" s="55"/>
      <c r="E97" s="56" t="s">
        <v>142</v>
      </c>
      <c r="F97" s="57" t="s">
        <v>439</v>
      </c>
    </row>
    <row r="98" spans="1:6" x14ac:dyDescent="0.15">
      <c r="A98" s="53" t="s">
        <v>231</v>
      </c>
      <c r="B98" s="54" t="s">
        <v>232</v>
      </c>
      <c r="C98" s="54" t="s">
        <v>406</v>
      </c>
      <c r="D98" s="55"/>
      <c r="E98" s="56" t="s">
        <v>232</v>
      </c>
      <c r="F98" s="57" t="s">
        <v>440</v>
      </c>
    </row>
    <row r="99" spans="1:6" x14ac:dyDescent="0.15">
      <c r="A99" s="53" t="s">
        <v>233</v>
      </c>
      <c r="B99" s="54" t="s">
        <v>92</v>
      </c>
      <c r="C99" s="54" t="s">
        <v>406</v>
      </c>
      <c r="D99" s="55"/>
      <c r="E99" s="56" t="s">
        <v>92</v>
      </c>
      <c r="F99" s="57" t="s">
        <v>474</v>
      </c>
    </row>
    <row r="100" spans="1:6" x14ac:dyDescent="0.15">
      <c r="A100" s="53" t="s">
        <v>146</v>
      </c>
      <c r="B100" s="54" t="s">
        <v>147</v>
      </c>
      <c r="C100" s="54" t="s">
        <v>406</v>
      </c>
      <c r="D100" s="55"/>
      <c r="E100" s="56" t="s">
        <v>147</v>
      </c>
      <c r="F100" s="57" t="s">
        <v>475</v>
      </c>
    </row>
    <row r="101" spans="1:6" x14ac:dyDescent="0.15">
      <c r="A101" s="53" t="s">
        <v>149</v>
      </c>
      <c r="B101" s="54" t="s">
        <v>150</v>
      </c>
      <c r="C101" s="54" t="s">
        <v>406</v>
      </c>
      <c r="D101" s="55"/>
      <c r="E101" s="56" t="s">
        <v>150</v>
      </c>
      <c r="F101" s="57" t="s">
        <v>478</v>
      </c>
    </row>
    <row r="102" spans="1:6" x14ac:dyDescent="0.15">
      <c r="A102" s="53" t="s">
        <v>151</v>
      </c>
      <c r="B102" s="54" t="s">
        <v>152</v>
      </c>
      <c r="C102" s="54" t="s">
        <v>406</v>
      </c>
      <c r="D102" s="55"/>
      <c r="E102" s="56" t="s">
        <v>152</v>
      </c>
      <c r="F102" s="57" t="s">
        <v>479</v>
      </c>
    </row>
    <row r="103" spans="1:6" x14ac:dyDescent="0.15">
      <c r="A103" s="53" t="s">
        <v>153</v>
      </c>
      <c r="B103" s="54" t="s">
        <v>154</v>
      </c>
      <c r="C103" s="54" t="s">
        <v>406</v>
      </c>
      <c r="D103" s="55"/>
      <c r="E103" s="56" t="s">
        <v>154</v>
      </c>
      <c r="F103" s="57" t="s">
        <v>481</v>
      </c>
    </row>
    <row r="104" spans="1:6" x14ac:dyDescent="0.15">
      <c r="A104" s="53" t="s">
        <v>208</v>
      </c>
      <c r="B104" s="54" t="s">
        <v>148</v>
      </c>
      <c r="C104" s="54" t="s">
        <v>406</v>
      </c>
      <c r="D104" s="55"/>
      <c r="E104" s="56" t="s">
        <v>148</v>
      </c>
      <c r="F104" s="57" t="s">
        <v>483</v>
      </c>
    </row>
    <row r="105" spans="1:6" x14ac:dyDescent="0.15">
      <c r="A105" s="53" t="s">
        <v>209</v>
      </c>
      <c r="B105" s="54" t="s">
        <v>210</v>
      </c>
      <c r="C105" s="54" t="s">
        <v>406</v>
      </c>
      <c r="D105" s="55"/>
      <c r="E105" s="56" t="s">
        <v>210</v>
      </c>
      <c r="F105" s="57" t="s">
        <v>490</v>
      </c>
    </row>
    <row r="106" spans="1:6" x14ac:dyDescent="0.15">
      <c r="A106" s="53" t="s">
        <v>491</v>
      </c>
      <c r="B106" s="54" t="s">
        <v>211</v>
      </c>
      <c r="C106" s="54" t="s">
        <v>406</v>
      </c>
      <c r="D106" s="55"/>
      <c r="E106" s="56" t="s">
        <v>211</v>
      </c>
      <c r="F106" s="57" t="s">
        <v>492</v>
      </c>
    </row>
    <row r="107" spans="1:6" x14ac:dyDescent="0.15">
      <c r="A107" s="53" t="s">
        <v>157</v>
      </c>
      <c r="B107" s="54" t="s">
        <v>158</v>
      </c>
      <c r="C107" s="54" t="s">
        <v>406</v>
      </c>
      <c r="D107" s="55"/>
      <c r="E107" s="56" t="s">
        <v>158</v>
      </c>
      <c r="F107" s="57" t="s">
        <v>493</v>
      </c>
    </row>
    <row r="108" spans="1:6" x14ac:dyDescent="0.15">
      <c r="A108" s="53" t="s">
        <v>159</v>
      </c>
      <c r="B108" s="54" t="s">
        <v>160</v>
      </c>
      <c r="C108" s="54" t="s">
        <v>406</v>
      </c>
      <c r="D108" s="55"/>
      <c r="E108" s="56" t="s">
        <v>160</v>
      </c>
      <c r="F108" s="57" t="s">
        <v>494</v>
      </c>
    </row>
    <row r="109" spans="1:6" x14ac:dyDescent="0.15">
      <c r="A109" s="53" t="s">
        <v>162</v>
      </c>
      <c r="B109" s="54" t="s">
        <v>163</v>
      </c>
      <c r="C109" s="54" t="s">
        <v>406</v>
      </c>
      <c r="D109" s="55"/>
      <c r="E109" s="56" t="s">
        <v>163</v>
      </c>
      <c r="F109" s="57" t="s">
        <v>497</v>
      </c>
    </row>
    <row r="110" spans="1:6" x14ac:dyDescent="0.15">
      <c r="A110" s="53" t="s">
        <v>212</v>
      </c>
      <c r="B110" s="54" t="s">
        <v>213</v>
      </c>
      <c r="C110" s="54" t="s">
        <v>406</v>
      </c>
      <c r="D110" s="55"/>
      <c r="E110" s="56" t="s">
        <v>213</v>
      </c>
      <c r="F110" s="57" t="s">
        <v>500</v>
      </c>
    </row>
    <row r="111" spans="1:6" x14ac:dyDescent="0.15">
      <c r="A111" s="53" t="s">
        <v>214</v>
      </c>
      <c r="B111" s="54" t="s">
        <v>215</v>
      </c>
      <c r="C111" s="54" t="s">
        <v>406</v>
      </c>
      <c r="D111" s="55"/>
      <c r="E111" s="56" t="s">
        <v>215</v>
      </c>
      <c r="F111" s="57" t="s">
        <v>504</v>
      </c>
    </row>
    <row r="112" spans="1:6" x14ac:dyDescent="0.15">
      <c r="A112" s="53" t="s">
        <v>302</v>
      </c>
      <c r="B112" s="54" t="s">
        <v>303</v>
      </c>
      <c r="C112" s="54" t="s">
        <v>406</v>
      </c>
      <c r="D112" s="55"/>
      <c r="E112" s="56" t="s">
        <v>303</v>
      </c>
      <c r="F112" s="57" t="s">
        <v>506</v>
      </c>
    </row>
    <row r="113" spans="1:6" x14ac:dyDescent="0.15">
      <c r="A113" s="53" t="s">
        <v>511</v>
      </c>
      <c r="B113" s="54" t="s">
        <v>217</v>
      </c>
      <c r="C113" s="54" t="s">
        <v>406</v>
      </c>
      <c r="D113" s="55"/>
      <c r="E113" s="56" t="s">
        <v>217</v>
      </c>
      <c r="F113" s="57" t="s">
        <v>86</v>
      </c>
    </row>
    <row r="114" spans="1:6" x14ac:dyDescent="0.15">
      <c r="A114" s="53" t="s">
        <v>175</v>
      </c>
      <c r="B114" s="54" t="s">
        <v>176</v>
      </c>
      <c r="C114" s="54" t="s">
        <v>406</v>
      </c>
      <c r="D114" s="55"/>
      <c r="E114" s="56" t="s">
        <v>176</v>
      </c>
      <c r="F114" s="57" t="s">
        <v>514</v>
      </c>
    </row>
    <row r="115" spans="1:6" x14ac:dyDescent="0.15">
      <c r="A115" s="53" t="s">
        <v>177</v>
      </c>
      <c r="B115" s="54" t="s">
        <v>178</v>
      </c>
      <c r="C115" s="54" t="s">
        <v>406</v>
      </c>
      <c r="D115" s="55"/>
      <c r="E115" s="56" t="s">
        <v>178</v>
      </c>
      <c r="F115" s="57" t="s">
        <v>515</v>
      </c>
    </row>
    <row r="116" spans="1:6" x14ac:dyDescent="0.15">
      <c r="A116" s="53" t="s">
        <v>216</v>
      </c>
      <c r="B116" s="54" t="s">
        <v>169</v>
      </c>
      <c r="C116" s="54" t="s">
        <v>406</v>
      </c>
      <c r="D116" s="55" t="s">
        <v>191</v>
      </c>
      <c r="E116" s="56" t="s">
        <v>169</v>
      </c>
      <c r="F116" s="57" t="s">
        <v>518</v>
      </c>
    </row>
    <row r="117" spans="1:6" x14ac:dyDescent="0.15">
      <c r="A117" s="53" t="s">
        <v>304</v>
      </c>
      <c r="B117" s="54" t="s">
        <v>305</v>
      </c>
      <c r="C117" s="54" t="s">
        <v>406</v>
      </c>
      <c r="D117" s="55"/>
      <c r="E117" s="56" t="s">
        <v>305</v>
      </c>
      <c r="F117" s="57" t="s">
        <v>521</v>
      </c>
    </row>
    <row r="118" spans="1:6" x14ac:dyDescent="0.15">
      <c r="A118" s="53" t="s">
        <v>218</v>
      </c>
      <c r="B118" s="54" t="s">
        <v>181</v>
      </c>
      <c r="C118" s="54" t="s">
        <v>406</v>
      </c>
      <c r="D118" s="55"/>
      <c r="E118" s="56" t="s">
        <v>181</v>
      </c>
      <c r="F118" s="57" t="s">
        <v>522</v>
      </c>
    </row>
    <row r="119" spans="1:6" x14ac:dyDescent="0.15">
      <c r="A119" s="53" t="s">
        <v>306</v>
      </c>
      <c r="B119" s="54" t="s">
        <v>307</v>
      </c>
      <c r="C119" s="54" t="s">
        <v>406</v>
      </c>
      <c r="D119" s="55"/>
      <c r="E119" s="56" t="s">
        <v>307</v>
      </c>
      <c r="F119" s="57" t="s">
        <v>524</v>
      </c>
    </row>
    <row r="120" spans="1:6" x14ac:dyDescent="0.15">
      <c r="A120" s="53" t="s">
        <v>219</v>
      </c>
      <c r="B120" s="54" t="s">
        <v>184</v>
      </c>
      <c r="C120" s="54" t="s">
        <v>406</v>
      </c>
      <c r="D120" s="55"/>
      <c r="E120" s="56" t="s">
        <v>184</v>
      </c>
      <c r="F120" s="57" t="s">
        <v>527</v>
      </c>
    </row>
    <row r="121" spans="1:6" x14ac:dyDescent="0.15">
      <c r="A121" s="53" t="s">
        <v>308</v>
      </c>
      <c r="B121" s="54" t="s">
        <v>309</v>
      </c>
      <c r="C121" s="54" t="s">
        <v>406</v>
      </c>
      <c r="D121" s="55"/>
      <c r="E121" s="56" t="s">
        <v>309</v>
      </c>
      <c r="F121" s="57" t="s">
        <v>529</v>
      </c>
    </row>
    <row r="122" spans="1:6" x14ac:dyDescent="0.15">
      <c r="A122" s="53" t="s">
        <v>221</v>
      </c>
      <c r="B122" s="54" t="s">
        <v>222</v>
      </c>
      <c r="C122" s="54" t="s">
        <v>406</v>
      </c>
      <c r="D122" s="55"/>
      <c r="E122" s="56" t="s">
        <v>222</v>
      </c>
      <c r="F122" s="57" t="s">
        <v>532</v>
      </c>
    </row>
    <row r="123" spans="1:6" x14ac:dyDescent="0.15">
      <c r="A123" s="53" t="s">
        <v>187</v>
      </c>
      <c r="B123" s="54" t="s">
        <v>188</v>
      </c>
      <c r="C123" s="54" t="s">
        <v>406</v>
      </c>
      <c r="D123" s="55"/>
      <c r="E123" s="56" t="s">
        <v>188</v>
      </c>
      <c r="F123" s="57" t="s">
        <v>533</v>
      </c>
    </row>
    <row r="124" spans="1:6" x14ac:dyDescent="0.15">
      <c r="A124" s="53" t="s">
        <v>223</v>
      </c>
      <c r="B124" s="54" t="s">
        <v>224</v>
      </c>
      <c r="C124" s="54" t="s">
        <v>406</v>
      </c>
      <c r="D124" s="55"/>
      <c r="E124" s="56" t="s">
        <v>224</v>
      </c>
      <c r="F124" s="57" t="s">
        <v>544</v>
      </c>
    </row>
    <row r="125" spans="1:6" x14ac:dyDescent="0.15">
      <c r="A125" s="71" t="s">
        <v>189</v>
      </c>
      <c r="B125" s="72" t="s">
        <v>190</v>
      </c>
      <c r="C125" s="72" t="s">
        <v>406</v>
      </c>
      <c r="D125" s="73"/>
      <c r="E125" s="74" t="s">
        <v>190</v>
      </c>
      <c r="F125" s="75" t="s">
        <v>542</v>
      </c>
    </row>
  </sheetData>
  <sheetProtection password="8D14" sheet="1" objects="1" scenarios="1" formatCells="0" autoFilter="0"/>
  <sortState ref="A3:F125">
    <sortCondition ref="C2"/>
  </sortState>
  <mergeCells count="8">
    <mergeCell ref="H50:I50"/>
    <mergeCell ref="H56:I56"/>
    <mergeCell ref="H43:I43"/>
    <mergeCell ref="A1:F1"/>
    <mergeCell ref="H1:J1"/>
    <mergeCell ref="H37:I37"/>
    <mergeCell ref="H18:I18"/>
    <mergeCell ref="J18:K18"/>
  </mergeCells>
  <phoneticPr fontId="0" type="noConversion"/>
  <pageMargins left="0.34" right="0.37" top="0.33" bottom="0.36" header="0.22" footer="0.26"/>
  <pageSetup paperSize="9" scale="3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H63"/>
  <sheetViews>
    <sheetView workbookViewId="0">
      <pane ySplit="10" topLeftCell="A11" activePane="bottomLeft" state="frozen"/>
      <selection pane="bottomLeft" activeCell="H9" sqref="H9"/>
    </sheetView>
  </sheetViews>
  <sheetFormatPr baseColWidth="10" defaultColWidth="8.83203125" defaultRowHeight="12" x14ac:dyDescent="0.15"/>
  <cols>
    <col min="1" max="1" width="21.5" style="81" bestFit="1" customWidth="1"/>
    <col min="2" max="2" width="12.5" style="81" bestFit="1" customWidth="1"/>
    <col min="3" max="3" width="14.83203125" style="81" bestFit="1" customWidth="1"/>
    <col min="4" max="4" width="19.33203125" style="81" customWidth="1"/>
    <col min="5" max="5" width="21.5" style="81" bestFit="1" customWidth="1"/>
    <col min="6" max="6" width="26.5" style="81" customWidth="1"/>
    <col min="7" max="7" width="10.83203125" style="82" bestFit="1" customWidth="1"/>
    <col min="8" max="8" width="76.83203125" style="81" bestFit="1" customWidth="1"/>
    <col min="9" max="16384" width="8.83203125" style="81"/>
  </cols>
  <sheetData>
    <row r="1" spans="1:8" s="76" customFormat="1" ht="16" x14ac:dyDescent="0.15">
      <c r="A1" s="360" t="str">
        <f>VLOOKUP("G00",tblTrans3Langs[],IF(Idiom="ENG",10,IF(Idiom="FRA",11,12)),FALSE) &amp;" ( "&amp;Idiom&amp;" )"</f>
        <v>Instructions to complete the form ( ENG )</v>
      </c>
      <c r="B1" s="360"/>
      <c r="C1" s="360"/>
      <c r="D1" s="360"/>
      <c r="E1" s="360"/>
      <c r="F1" s="360"/>
      <c r="G1" s="360"/>
      <c r="H1" s="360"/>
    </row>
    <row r="2" spans="1:8" s="76" customFormat="1" x14ac:dyDescent="0.15">
      <c r="A2" s="369" t="str">
        <f>VLOOKUP("G01",tblTrans3Langs[],IF(Idiom="ENG",7,IF(Idiom="FRA",8,9)),FALSE)</f>
        <v>General</v>
      </c>
      <c r="B2" s="369"/>
      <c r="C2" s="369"/>
      <c r="D2" s="369"/>
      <c r="E2" s="369"/>
      <c r="F2" s="369"/>
      <c r="G2" s="77"/>
    </row>
    <row r="3" spans="1:8" s="76" customFormat="1" x14ac:dyDescent="0.15">
      <c r="A3" s="78" t="s">
        <v>378</v>
      </c>
      <c r="B3" s="78"/>
      <c r="C3" s="384" t="str">
        <f>VLOOKUP("G01a",tblTrans3Langs[],IF(Idiom="ENG",10,IF(Idiom="FRA",11,12)),FALSE)</f>
        <v>Complete as far as possible the Header and Detail sections (don't leave fields empty when information is known)</v>
      </c>
      <c r="D3" s="384"/>
      <c r="E3" s="384"/>
      <c r="F3" s="384"/>
      <c r="G3" s="384"/>
      <c r="H3" s="384"/>
    </row>
    <row r="4" spans="1:8" s="76" customFormat="1" x14ac:dyDescent="0.15">
      <c r="A4" s="78" t="s">
        <v>379</v>
      </c>
      <c r="B4" s="78"/>
      <c r="C4" s="384" t="str">
        <f>VLOOKUP("G01b",tblTrans3Langs[],IF(Idiom="ENG",10,IF(Idiom="FRA",11,12)),FALSE)</f>
        <v>In Header section, only white cells can be filled (manually or by selecting from the Combo Box the corresponding code)</v>
      </c>
      <c r="D4" s="384"/>
      <c r="E4" s="384"/>
      <c r="F4" s="384"/>
      <c r="G4" s="384"/>
      <c r="H4" s="384"/>
    </row>
    <row r="5" spans="1:8" s="76" customFormat="1" x14ac:dyDescent="0.15">
      <c r="A5" s="78" t="s">
        <v>380</v>
      </c>
      <c r="B5" s="78"/>
      <c r="C5" s="384" t="str">
        <f>VLOOKUP("G01c",tblTrans3Langs[],IF(Idiom="ENG",10,IF(Idiom="FRA",11,12)),FALSE)</f>
        <v>Always use ICCAT standard codes (when element "OTHERS" of various fields is required it must be explicitly described in "Notes")</v>
      </c>
      <c r="D5" s="384"/>
      <c r="E5" s="384"/>
      <c r="F5" s="384"/>
      <c r="G5" s="384"/>
      <c r="H5" s="384"/>
    </row>
    <row r="6" spans="1:8" s="76" customFormat="1" x14ac:dyDescent="0.15">
      <c r="A6" s="78" t="s">
        <v>381</v>
      </c>
      <c r="B6" s="78"/>
      <c r="C6" s="384" t="str">
        <f>VLOOKUP("G01d",tblTrans3Langs[],IF(Idiom="ENG",10,IF(Idiom="FRA",11,12)),FALSE)</f>
        <v>Recommendation for users with databases: To Paste an entire datatset into the Detail section (must have the same structure and format) use "Paste special (values)"</v>
      </c>
      <c r="D6" s="384"/>
      <c r="E6" s="384"/>
      <c r="F6" s="384"/>
      <c r="G6" s="384"/>
      <c r="H6" s="384"/>
    </row>
    <row r="7" spans="1:8" s="76" customFormat="1" x14ac:dyDescent="0.15">
      <c r="A7" s="78" t="s">
        <v>382</v>
      </c>
      <c r="B7" s="78"/>
      <c r="C7" s="384" t="str">
        <f>VLOOKUP("G01e",tblTrans3Langs[],IF(Idiom="ENG",10,IF(Idiom="FRA",11,12)),FALSE)</f>
        <v>Leave "blank" the fields for which you don't collect information</v>
      </c>
      <c r="D7" s="384"/>
      <c r="E7" s="384"/>
      <c r="F7" s="384"/>
      <c r="G7" s="384"/>
      <c r="H7" s="384"/>
    </row>
    <row r="8" spans="1:8" s="76" customFormat="1" x14ac:dyDescent="0.15">
      <c r="C8" s="79"/>
      <c r="D8" s="79"/>
      <c r="E8" s="79"/>
      <c r="F8" s="79"/>
      <c r="G8" s="80"/>
    </row>
    <row r="9" spans="1:8" x14ac:dyDescent="0.15">
      <c r="A9" s="370" t="str">
        <f>VLOOKUP("G02",tblTrans3Langs[],IF(Idiom="ENG",7,IF(Idiom="FRA",8,9)),FALSE)</f>
        <v>Specific (by field)</v>
      </c>
      <c r="B9" s="370"/>
      <c r="C9" s="370"/>
      <c r="D9" s="370"/>
      <c r="E9" s="370"/>
      <c r="F9" s="370"/>
      <c r="H9" s="83"/>
    </row>
    <row r="10" spans="1:8" x14ac:dyDescent="0.15">
      <c r="A10" s="143" t="str">
        <f>VLOOKUP("SC01",tblTrans3Langs[],IF(Idiom="ENG",7,IF(Idiom="FRA",8,9)),FALSE)</f>
        <v>Form</v>
      </c>
      <c r="B10" s="84" t="str">
        <f>VLOOKUP("SC02",tblTrans3Langs[],IF(Idiom="ENG",7,IF(Idiom="FRA",8,9)),FALSE)</f>
        <v>Sub-form</v>
      </c>
      <c r="C10" s="84" t="str">
        <f>VLOOKUP("SC03",tblTrans3Langs[],IF(Idiom="ENG",7,IF(Idiom="FRA",8,9)),FALSE)</f>
        <v>Part</v>
      </c>
      <c r="D10" s="84" t="str">
        <f>VLOOKUP("SC04",tblTrans3Langs[],IF(Idiom="ENG",7,IF(Idiom="FRA",8,9)),FALSE)</f>
        <v>Section</v>
      </c>
      <c r="E10" s="84" t="str">
        <f>VLOOKUP("SC05",tblTrans3Langs[],IF(Idiom="ENG",7,IF(Idiom="FRA",8,9)),FALSE)</f>
        <v>Sub-section</v>
      </c>
      <c r="F10" s="84" t="str">
        <f>VLOOKUP("SC06",tblTrans3Langs[],IF(Idiom="ENG",7,IF(Idiom="FRA",8,9)),FALSE)</f>
        <v>Field (name)</v>
      </c>
      <c r="G10" s="85" t="str">
        <f>VLOOKUP("SC07",tblTrans3Langs[],IF(Idiom="ENG",7,IF(Idiom="FRA",8,9)),FALSE)</f>
        <v>Field (format)</v>
      </c>
      <c r="H10" s="84" t="str">
        <f>VLOOKUP("SC08",tblTrans3Langs[],IF(Idiom="ENG",7,IF(Idiom="FRA",8,9)),FALSE)</f>
        <v>Description</v>
      </c>
    </row>
    <row r="11" spans="1:8" x14ac:dyDescent="0.15">
      <c r="A11" s="348" t="str">
        <f>VLOOKUP("T00",tblTrans3Langs[],IF(Idiom="ENG",7,IF(Idiom="FRA",8,9)),FALSE)</f>
        <v>ST01-T1FC</v>
      </c>
      <c r="B11" s="386" t="str">
        <f>VLOOKUP("T02",tblTrans3Langs[],IF(Idiom="ENG",7,IF(Idiom="FRA",8,9)),FALSE)</f>
        <v>Title (form)</v>
      </c>
      <c r="C11" s="387"/>
      <c r="D11" s="387"/>
      <c r="E11" s="388"/>
      <c r="F11" s="86" t="str">
        <f>VLOOKUP("ftVersion",tblTrans3Langs[],IF(Idiom="ENG",7,IF(Idiom="FRA",8,9)),FALSE)</f>
        <v>Version</v>
      </c>
      <c r="G11" s="87" t="str">
        <f>VLOOKUP("ftVersion",tblTrans3Langs[],6,FALSE)</f>
        <v>(fixed)</v>
      </c>
      <c r="H11" s="88" t="str">
        <f>VLOOKUP("ftVersion",tblTrans3Langs[],IF(Idiom="ENG",10,IF(Idiom="FRA",11,12)),FALSE)</f>
        <v>Always use the lastest version of this form.</v>
      </c>
    </row>
    <row r="12" spans="1:8" x14ac:dyDescent="0.15">
      <c r="A12" s="349"/>
      <c r="B12" s="389"/>
      <c r="C12" s="390"/>
      <c r="D12" s="390"/>
      <c r="E12" s="391"/>
      <c r="F12" s="86" t="str">
        <f>VLOOKUP("ftLang",tblTrans3Langs[],IF(Idiom="ENG",7,IF(Idiom="FRA",8,9)),FALSE)</f>
        <v>Language</v>
      </c>
      <c r="G12" s="87" t="str">
        <f>VLOOKUP("ftLang",tblTrans3Langs[],6,FALSE)</f>
        <v>ICCAT code</v>
      </c>
      <c r="H12" s="88" t="str">
        <f>VLOOKUP("ftLang",tblTrans3Langs[],IF(Idiom="ENG",10,IF(Idiom="FRA",11,12)),FALSE)</f>
        <v>Choose the language (EN, FR, ES) for form translation.</v>
      </c>
    </row>
    <row r="13" spans="1:8" x14ac:dyDescent="0.15">
      <c r="A13" s="349"/>
      <c r="B13" s="348" t="str">
        <f>VLOOKUP("T03",tblTrans3Langs[],IF(Idiom="ENG",7,IF(Idiom="FRA",8,9)),FALSE)</f>
        <v>ST01A (by Vessel)</v>
      </c>
      <c r="C13" s="348" t="str">
        <f>VLOOKUP("H00",tblTrans3Langs[],IF(Idiom="ENG",7,IF(Idiom="FRA",8,9)),FALSE)</f>
        <v>Header</v>
      </c>
      <c r="D13" s="375" t="str">
        <f>VLOOKUP("H10",tblTrans3Langs[],IF(Idiom="ENG",7,IF(Idiom="FRA",8,9)),FALSE)</f>
        <v>Statistical correspondent</v>
      </c>
      <c r="E13" s="375" t="str">
        <f>VLOOKUP("H11",tblTrans3Langs[],IF(Idiom="ENG",7,IF(Idiom="FRA",8,9)),FALSE)</f>
        <v>Affiliation</v>
      </c>
      <c r="F13" s="88" t="str">
        <f>VLOOKUP("hName",tblTrans3Langs[],IF(Idiom="ENG",7,IF(Idiom="FRA",8,9)),FALSE)</f>
        <v>Name</v>
      </c>
      <c r="G13" s="87" t="str">
        <f>VLOOKUP("hName",tblTrans3Langs[],6,FALSE)</f>
        <v>text</v>
      </c>
      <c r="H13" s="88" t="str">
        <f>VLOOKUP("hName",tblTrans3Langs[],IF(Idiom="ENG",10,IF(Idiom="FRA",11,12)),FALSE)</f>
        <v>Name (full OR Name &amp; Surname) of the Statistical Correspondent (officially nominated by the CPC).</v>
      </c>
    </row>
    <row r="14" spans="1:8" x14ac:dyDescent="0.15">
      <c r="A14" s="349"/>
      <c r="B14" s="349"/>
      <c r="C14" s="349"/>
      <c r="D14" s="376"/>
      <c r="E14" s="376"/>
      <c r="F14" s="88" t="str">
        <f>VLOOKUP("hEmail",tblTrans3Langs[],IF(Idiom="ENG",7,IF(Idiom="FRA",8,9)),FALSE)</f>
        <v>E-mail</v>
      </c>
      <c r="G14" s="87" t="str">
        <f>VLOOKUP("hEmail",tblTrans3Langs[],6,FALSE)</f>
        <v>text</v>
      </c>
      <c r="H14" s="88" t="str">
        <f>VLOOKUP("hEmail",tblTrans3Langs[],IF(Idiom="ENG",10,IF(Idiom="FRA",11,12)),FALSE)</f>
        <v>Email address of the Statistical Correspondent.</v>
      </c>
    </row>
    <row r="15" spans="1:8" x14ac:dyDescent="0.15">
      <c r="A15" s="349"/>
      <c r="B15" s="349"/>
      <c r="C15" s="349"/>
      <c r="D15" s="376"/>
      <c r="E15" s="377"/>
      <c r="F15" s="88" t="str">
        <f>VLOOKUP("hPhone",tblTrans3Langs[],IF(Idiom="ENG",7,IF(Idiom="FRA",8,9)),FALSE)</f>
        <v>Phone</v>
      </c>
      <c r="G15" s="87" t="str">
        <f>VLOOKUP("hPhone",tblTrans3Langs[],6,FALSE)</f>
        <v>text</v>
      </c>
      <c r="H15" s="88" t="str">
        <f>VLOOKUP("hPhone",tblTrans3Langs[],IF(Idiom="ENG",10,IF(Idiom="FRA",11,12)),FALSE)</f>
        <v>Telephone number of the Statistical Correspondent.</v>
      </c>
    </row>
    <row r="16" spans="1:8" x14ac:dyDescent="0.15">
      <c r="A16" s="349"/>
      <c r="B16" s="349"/>
      <c r="C16" s="349"/>
      <c r="D16" s="376"/>
      <c r="E16" s="375" t="str">
        <f>VLOOKUP("H12",tblTrans3Langs[],IF(Idiom="ENG",7,IF(Idiom="FRA",8,9)),FALSE)</f>
        <v>Identification</v>
      </c>
      <c r="F16" s="88" t="str">
        <f>VLOOKUP("hInstit",tblTrans3Langs[],IF(Idiom="ENG",7,IF(Idiom="FRA",8,9)),FALSE)</f>
        <v>Institution</v>
      </c>
      <c r="G16" s="87" t="str">
        <f>VLOOKUP("hInstit",tblTrans3Langs[],6,FALSE)</f>
        <v>text</v>
      </c>
      <c r="H16" s="88" t="str">
        <f>VLOOKUP("hInstit",tblTrans3Langs[],IF(Idiom="ENG",10,IF(Idiom="FRA",11,12)),FALSE)</f>
        <v>Institute (ministry, agency, research Institute, etc.) to which the statistical Correspondent is affiliated.</v>
      </c>
    </row>
    <row r="17" spans="1:8" x14ac:dyDescent="0.15">
      <c r="A17" s="349"/>
      <c r="B17" s="349"/>
      <c r="C17" s="349"/>
      <c r="D17" s="376"/>
      <c r="E17" s="376"/>
      <c r="F17" s="88" t="str">
        <f>VLOOKUP("hDepart",tblTrans3Langs[],IF(Idiom="ENG",7,IF(Idiom="FRA",8,9)),FALSE)</f>
        <v>Department</v>
      </c>
      <c r="G17" s="87" t="str">
        <f>VLOOKUP("hDepart",tblTrans3Langs[],6,FALSE)</f>
        <v>text</v>
      </c>
      <c r="H17" s="88" t="str">
        <f>VLOOKUP("hDepart",tblTrans3Langs[],IF(Idiom="ENG",10,IF(Idiom="FRA",11,12)),FALSE)</f>
        <v>Department within the Institution, where applicable.</v>
      </c>
    </row>
    <row r="18" spans="1:8" x14ac:dyDescent="0.15">
      <c r="A18" s="349"/>
      <c r="B18" s="349"/>
      <c r="C18" s="349"/>
      <c r="D18" s="376"/>
      <c r="E18" s="376"/>
      <c r="F18" s="88" t="str">
        <f>VLOOKUP("hAddress",tblTrans3Langs[],IF(Idiom="ENG",7,IF(Idiom="FRA",8,9)),FALSE)</f>
        <v>Address</v>
      </c>
      <c r="G18" s="87" t="str">
        <f>VLOOKUP("hAddress",tblTrans3Langs[],6,FALSE)</f>
        <v>text</v>
      </c>
      <c r="H18" s="88" t="str">
        <f>VLOOKUP("hAddress",tblTrans3Langs[],IF(Idiom="ENG",10,IF(Idiom="FRA",11,12)),FALSE)</f>
        <v>Postal address of the institution (street, number, city, state).</v>
      </c>
    </row>
    <row r="19" spans="1:8" x14ac:dyDescent="0.15">
      <c r="A19" s="349"/>
      <c r="B19" s="349"/>
      <c r="C19" s="349"/>
      <c r="D19" s="377"/>
      <c r="E19" s="377"/>
      <c r="F19" s="88" t="str">
        <f>VLOOKUP("hCountry",tblTrans3Langs[],IF(Idiom="ENG",7,IF(Idiom="FRA",8,9)),FALSE)</f>
        <v>Country</v>
      </c>
      <c r="G19" s="87" t="str">
        <f>VLOOKUP("hCountry",tblTrans3Langs[],6,FALSE)</f>
        <v>ICCAT code</v>
      </c>
      <c r="H19" s="88" t="str">
        <f>VLOOKUP("hCountry",tblTrans3Langs[],IF(Idiom="ENG",10,IF(Idiom="FRA",11,12)),FALSE)</f>
        <v>Country in which the Institution is based.</v>
      </c>
    </row>
    <row r="20" spans="1:8" x14ac:dyDescent="0.15">
      <c r="A20" s="349"/>
      <c r="B20" s="349"/>
      <c r="C20" s="349"/>
      <c r="D20" s="351" t="str">
        <f>VLOOKUP("H20",tblTrans3Langs[],IF(Idiom="ENG",7,IF(Idiom="FRA",8,9)),FALSE)</f>
        <v>Secretariat use only</v>
      </c>
      <c r="E20" s="352"/>
      <c r="F20" s="86" t="str">
        <f>VLOOKUP("hDaterep",tblTrans3Langs[],IF(Idiom="ENG",7,IF(Idiom="FRA",8,9)),FALSE)</f>
        <v>Date reported</v>
      </c>
      <c r="G20" s="87" t="str">
        <f>VLOOKUP("hDaterep",tblTrans3Langs[],6,FALSE)</f>
        <v>date</v>
      </c>
      <c r="H20" s="88" t="str">
        <f>VLOOKUP("hDaterep",tblTrans3Langs[],IF(Idiom="ENG",10,IF(Idiom="FRA",11,12)),FALSE)</f>
        <v>Secretariat use only</v>
      </c>
    </row>
    <row r="21" spans="1:8" x14ac:dyDescent="0.15">
      <c r="A21" s="349"/>
      <c r="B21" s="349"/>
      <c r="C21" s="349"/>
      <c r="D21" s="353"/>
      <c r="E21" s="354"/>
      <c r="F21" s="86" t="str">
        <f>VLOOKUP("hRef",tblTrans3Langs[],IF(Idiom="ENG",7,IF(Idiom="FRA",8,9)),FALSE)</f>
        <v>Reference Nº</v>
      </c>
      <c r="G21" s="87" t="str">
        <f>VLOOKUP("hRef",tblTrans3Langs[],6,FALSE)</f>
        <v>ICCAT code</v>
      </c>
      <c r="H21" s="88" t="str">
        <f>VLOOKUP("hRef",tblTrans3Langs[],IF(Idiom="ENG",10,IF(Idiom="FRA",11,12)),FALSE)</f>
        <v>Secretariat use only</v>
      </c>
    </row>
    <row r="22" spans="1:8" x14ac:dyDescent="0.15">
      <c r="A22" s="349"/>
      <c r="B22" s="349"/>
      <c r="C22" s="349"/>
      <c r="D22" s="353"/>
      <c r="E22" s="354"/>
      <c r="F22" s="88" t="str">
        <f>VLOOKUP("hFName",tblTrans3Langs[],IF(Idiom="ENG",7,IF(Idiom="FRA",8,9)),FALSE)</f>
        <v>File name (proposed)</v>
      </c>
      <c r="G22" s="87" t="str">
        <f>VLOOKUP("hFName",tblTrans3Langs[],6,FALSE)</f>
        <v>text</v>
      </c>
      <c r="H22" s="88" t="str">
        <f>VLOOKUP("hFName",tblTrans3Langs[],IF(Idiom="ENG",10,IF(Idiom="FRA",11,12)),FALSE)</f>
        <v>Send the form to ICCAT with the proposed file name (if required, suffix it with an ID at the end)</v>
      </c>
    </row>
    <row r="23" spans="1:8" x14ac:dyDescent="0.15">
      <c r="A23" s="349"/>
      <c r="B23" s="349"/>
      <c r="C23" s="349"/>
      <c r="D23" s="353"/>
      <c r="E23" s="354"/>
      <c r="F23" s="88" t="str">
        <f>VLOOKUP("hFilter1",tblTrans3Langs[],IF(Idiom="ENG",7,IF(Idiom="FRA",8,9)),FALSE)</f>
        <v>Filter 1</v>
      </c>
      <c r="G23" s="87" t="str">
        <f>VLOOKUP("hFilter1",tblTrans3Langs[],6,FALSE)</f>
        <v>boolean</v>
      </c>
      <c r="H23" s="88" t="str">
        <f>VLOOKUP("hFilter1",tblTrans3Langs[],IF(Idiom="ENG",10,IF(Idiom="FRA",11,12)),FALSE)</f>
        <v>Secretariat use only.</v>
      </c>
    </row>
    <row r="24" spans="1:8" x14ac:dyDescent="0.15">
      <c r="A24" s="349"/>
      <c r="B24" s="349"/>
      <c r="C24" s="349"/>
      <c r="D24" s="355"/>
      <c r="E24" s="356"/>
      <c r="F24" s="88" t="str">
        <f>VLOOKUP("hFilter2",tblTrans3Langs[],IF(Idiom="ENG",7,IF(Idiom="FRA",8,9)),FALSE)</f>
        <v>Filter 2</v>
      </c>
      <c r="G24" s="87" t="str">
        <f>VLOOKUP("hFilter2",tblTrans3Langs[],6,FALSE)</f>
        <v>boolean</v>
      </c>
      <c r="H24" s="88" t="str">
        <f>VLOOKUP("hFilter2",tblTrans3Langs[],IF(Idiom="ENG",10,IF(Idiom="FRA",11,12)),FALSE)</f>
        <v>Secretariat use only.</v>
      </c>
    </row>
    <row r="25" spans="1:8" x14ac:dyDescent="0.15">
      <c r="A25" s="349"/>
      <c r="B25" s="349"/>
      <c r="C25" s="349"/>
      <c r="D25" s="351" t="str">
        <f>VLOOKUP("H30",tblTrans3Langs[],IF(Idiom="ENG",7,IF(Idiom="FRA",8,9)),FALSE)</f>
        <v>Data set characteristics</v>
      </c>
      <c r="E25" s="352"/>
      <c r="F25" s="88" t="str">
        <f>VLOOKUP("hFlagrep",tblTrans3Langs[],IF(Idiom="ENG",7,IF(Idiom="FRA",8,9)),FALSE)</f>
        <v>Reporting Flag</v>
      </c>
      <c r="G25" s="87" t="str">
        <f>VLOOKUP("hFlagrep",tblTrans3Langs[],6,FALSE)</f>
        <v>ICCAT code</v>
      </c>
      <c r="H25" s="88" t="str">
        <f>VLOOKUP("hFlagrep",tblTrans3Langs[],IF(Idiom="ENG",10,IF(Idiom="FRA",11,12)),FALSE)</f>
        <v>Choose the Flag CPC reporting the data (ICCAT codes).</v>
      </c>
    </row>
    <row r="26" spans="1:8" x14ac:dyDescent="0.15">
      <c r="A26" s="349"/>
      <c r="B26" s="349"/>
      <c r="C26" s="349"/>
      <c r="D26" s="353"/>
      <c r="E26" s="354"/>
      <c r="F26" s="88" t="str">
        <f>VLOOKUP("hYearC",tblTrans3Langs[],IF(Idiom="ENG",7,IF(Idiom="FRA",8,9)),FALSE)</f>
        <v>Calendar year</v>
      </c>
      <c r="G26" s="87" t="str">
        <f>VLOOKUP("hYearC",tblTrans3Langs[],6,FALSE)</f>
        <v>integer</v>
      </c>
      <c r="H26" s="88" t="str">
        <f>VLOOKUP("hYearC",tblTrans3Langs[],IF(Idiom="ENG",10,IF(Idiom="FRA",11,12)),FALSE)</f>
        <v>The calendar year (4 digits) to which the data relate.</v>
      </c>
    </row>
    <row r="27" spans="1:8" x14ac:dyDescent="0.15">
      <c r="A27" s="349"/>
      <c r="B27" s="349"/>
      <c r="C27" s="349"/>
      <c r="D27" s="353"/>
      <c r="E27" s="354"/>
      <c r="F27" s="88" t="str">
        <f>VLOOKUP("hVersion",tblTrans3Langs[],IF(Idiom="ENG",7,IF(Idiom="FRA",8,9)),FALSE)</f>
        <v>Version reported</v>
      </c>
      <c r="G27" s="87" t="str">
        <f>VLOOKUP("hVersion",tblTrans3Langs[],6,FALSE)</f>
        <v>ICCAT code</v>
      </c>
      <c r="H27" s="88" t="str">
        <f>VLOOKUP("hVersion",tblTrans3Langs[],IF(Idiom="ENG",10,IF(Idiom="FRA",11,12)),FALSE)</f>
        <v>Specify if this submission is Preliminary (subject to revision) or Final (already validated).</v>
      </c>
    </row>
    <row r="28" spans="1:8" x14ac:dyDescent="0.15">
      <c r="A28" s="349"/>
      <c r="B28" s="349"/>
      <c r="C28" s="349"/>
      <c r="D28" s="355"/>
      <c r="E28" s="356"/>
      <c r="F28" s="88" t="str">
        <f>VLOOKUP("hContent",tblTrans3Langs[],IF(Idiom="ENG",7,IF(Idiom="FRA",8,9)),FALSE)</f>
        <v>Content (data)</v>
      </c>
      <c r="G28" s="87" t="str">
        <f>VLOOKUP("hContent",tblTrans3Langs[],6,FALSE)</f>
        <v>ICCAT code</v>
      </c>
      <c r="H28" s="88" t="str">
        <f>VLOOKUP("hContent",tblTrans3Langs[],IF(Idiom="ENG",10,IF(Idiom="FRA",11,12)),FALSE)</f>
        <v>Specify if the overall data content is: "new data"; "full revision"; "partial revision"</v>
      </c>
    </row>
    <row r="29" spans="1:8" x14ac:dyDescent="0.15">
      <c r="A29" s="349"/>
      <c r="B29" s="349"/>
      <c r="C29" s="350"/>
      <c r="D29" s="363" t="str">
        <f>VLOOKUP("H40",tblTrans3Langs[],IF(Idiom="ENG",7,IF(Idiom="FRA",8,9)),FALSE)</f>
        <v>Other attributes</v>
      </c>
      <c r="E29" s="364"/>
      <c r="F29" s="88" t="str">
        <f>VLOOKUP("hNotes",tblTrans3Langs[],IF(Idiom="ENG",7,IF(Idiom="FRA",8,9)),FALSE)</f>
        <v>Notes</v>
      </c>
      <c r="G29" s="87" t="str">
        <f>VLOOKUP("hNotes",tblTrans3Langs[],6,FALSE)</f>
        <v>text</v>
      </c>
      <c r="H29" s="88" t="str">
        <f>VLOOKUP("hNotes",tblTrans3Langs[],IF(Idiom="ENG",10,IF(Idiom="FRA",11,12)),FALSE)</f>
        <v>Add additional (complementary) notes in respect to the overall dataset (if needed).</v>
      </c>
    </row>
    <row r="30" spans="1:8" x14ac:dyDescent="0.15">
      <c r="A30" s="349"/>
      <c r="B30" s="349"/>
      <c r="C30" s="348" t="str">
        <f>VLOOKUP("D00",tblTrans3Langs[],IF(Idiom="ENG",7,IF(Idiom="FRA",8,9)),FALSE)</f>
        <v>Detail</v>
      </c>
      <c r="D30" s="357" t="str">
        <f>VLOOKUP("D10",tblTrans3Langs[],IF(Idiom="ENG",7,IF(Idiom="FRA",8,9)),FALSE)</f>
        <v>Vessel attributes</v>
      </c>
      <c r="E30" s="357" t="str">
        <f>VLOOKUP("D11",tblTrans3Langs[],IF(Idiom="ENG",7,IF(Idiom="FRA",8,9)),FALSE)</f>
        <v>Vessel ID</v>
      </c>
      <c r="F30" s="89" t="str">
        <f>VLOOKUP("ICCATSerialNo",tblTrans3Langs[],IF(Idiom="ENG",7,IF(Idiom="FRA",8,9)),FALSE)</f>
        <v>ICCAT Serial Number</v>
      </c>
      <c r="G30" s="87" t="str">
        <f>VLOOKUP("ICCATSerialNo",tblTrans3Langs[],6,FALSE)</f>
        <v>ICCAT code</v>
      </c>
      <c r="H30" s="90" t="str">
        <f>VLOOKUP("ICCATSerialNo",tblTrans3Langs[],IF(Idiom="ENG",10,IF(Idiom="FRA",11,12)),FALSE)</f>
        <v>ICCAT serial number (unique) of the Vessel registered.</v>
      </c>
    </row>
    <row r="31" spans="1:8" x14ac:dyDescent="0.15">
      <c r="A31" s="349"/>
      <c r="B31" s="349"/>
      <c r="C31" s="349"/>
      <c r="D31" s="359"/>
      <c r="E31" s="359"/>
      <c r="F31" s="89" t="str">
        <f>VLOOKUP("NatRegNo",tblTrans3Langs[],IF(Idiom="ENG",7,IF(Idiom="FRA",8,9)),FALSE)</f>
        <v>Nat. Registry Nº (NRN)</v>
      </c>
      <c r="G31" s="87" t="str">
        <f>VLOOKUP("NatRegNo",tblTrans3Langs[],6,FALSE)</f>
        <v>text</v>
      </c>
      <c r="H31" s="90" t="str">
        <f>VLOOKUP("NatRegNo",tblTrans3Langs[],IF(Idiom="ENG",10,IF(Idiom="FRA",11,12)),FALSE)</f>
        <v>National registration number (NRN) of the vessel.</v>
      </c>
    </row>
    <row r="32" spans="1:8" x14ac:dyDescent="0.15">
      <c r="A32" s="349"/>
      <c r="B32" s="349"/>
      <c r="C32" s="349"/>
      <c r="D32" s="359"/>
      <c r="E32" s="359"/>
      <c r="F32" s="89" t="str">
        <f>VLOOKUP("IRCS",tblTrans3Langs[],IF(Idiom="ENG",7,IF(Idiom="FRA",8,9)),FALSE)</f>
        <v>Internat. RCS</v>
      </c>
      <c r="G32" s="87" t="str">
        <f>VLOOKUP("IRCS",tblTrans3Langs[],6,FALSE)</f>
        <v>text</v>
      </c>
      <c r="H32" s="90" t="str">
        <f>VLOOKUP("IRCS",tblTrans3Langs[],IF(Idiom="ENG",10,IF(Idiom="FRA",11,12)),FALSE)</f>
        <v>The ITU Radio Call Sign</v>
      </c>
    </row>
    <row r="33" spans="1:8" x14ac:dyDescent="0.15">
      <c r="A33" s="349"/>
      <c r="B33" s="349"/>
      <c r="C33" s="349"/>
      <c r="D33" s="359"/>
      <c r="E33" s="358"/>
      <c r="F33" s="89" t="str">
        <f>VLOOKUP("VesselName",tblTrans3Langs[],IF(Idiom="ENG",7,IF(Idiom="FRA",8,9)),FALSE)</f>
        <v>Vessel name (latin)</v>
      </c>
      <c r="G33" s="87" t="str">
        <f>VLOOKUP("VesselName",tblTrans3Langs[],6,FALSE)</f>
        <v>text</v>
      </c>
      <c r="H33" s="90" t="str">
        <f>VLOOKUP("VesselName",tblTrans3Langs[],IF(Idiom="ENG",10,IF(Idiom="FRA",11,12)),FALSE)</f>
        <v>Vessel name in latin script</v>
      </c>
    </row>
    <row r="34" spans="1:8" x14ac:dyDescent="0.15">
      <c r="A34" s="349"/>
      <c r="B34" s="349"/>
      <c r="C34" s="349"/>
      <c r="D34" s="359"/>
      <c r="E34" s="357" t="str">
        <f>VLOOKUP("D12a",tblTrans3Langs[],IF(Idiom="ENG",7,IF(Idiom="FRA",8,9)),FALSE)</f>
        <v>Fleet ID</v>
      </c>
      <c r="F34" s="89" t="str">
        <f>VLOOKUP("FlagVesCd",tblTrans3Langs[],IF(Idiom="ENG",7,IF(Idiom="FRA",8,9)),FALSE)</f>
        <v>Flag of Vessel (cod)</v>
      </c>
      <c r="G34" s="87" t="str">
        <f>VLOOKUP("FlagVesCd",tblTrans3Langs[],6,FALSE)</f>
        <v>ICCAT code</v>
      </c>
      <c r="H34" s="90" t="str">
        <f>VLOOKUP("FlagVesCd",tblTrans3Langs[],IF(Idiom="ENG",10,IF(Idiom="FRA",11,12)),FALSE)</f>
        <v>Choose the flag of the vessel for which the data applies (whether national or foreign flagged vessel).</v>
      </c>
    </row>
    <row r="35" spans="1:8" ht="24" x14ac:dyDescent="0.15">
      <c r="A35" s="349"/>
      <c r="B35" s="349"/>
      <c r="C35" s="349"/>
      <c r="D35" s="359"/>
      <c r="E35" s="358"/>
      <c r="F35" s="89" t="str">
        <f>VLOOKUP("PortZone",tblTrans3Langs[],IF(Idiom="ENG",7,IF(Idiom="FRA",8,9)),FALSE)</f>
        <v>Base port/zone</v>
      </c>
      <c r="G35" s="87" t="str">
        <f>VLOOKUP("PortZone",tblTrans3Langs[],6,FALSE)</f>
        <v>text</v>
      </c>
      <c r="H35" s="90" t="str">
        <f>VLOOKUP("PortZone",tblTrans3Langs[],IF(Idiom="ENG",10,IF(Idiom="FRA",11,12)),FALSE)</f>
        <v>This should be completed by those CPCs operating various fisheries with an independent data collection system (e.g. Portugal-Azores, Spain-Fuenterrabía, etc.). Additional base ports/zones may be reported.</v>
      </c>
    </row>
    <row r="36" spans="1:8" x14ac:dyDescent="0.15">
      <c r="A36" s="349"/>
      <c r="B36" s="349"/>
      <c r="C36" s="349"/>
      <c r="D36" s="359"/>
      <c r="E36" s="357" t="str">
        <f>VLOOKUP("D13a",tblTrans3Langs[],IF(Idiom="ENG",7,IF(Idiom="FRA",8,9)),FALSE)</f>
        <v>Other attributes</v>
      </c>
      <c r="F36" s="89" t="str">
        <f>VLOOKUP("GearGrpCd",tblTrans3Langs[],IF(Idiom="ENG",7,IF(Idiom="FRA",8,9)),FALSE)</f>
        <v>Gear group (cod.)</v>
      </c>
      <c r="G36" s="87" t="str">
        <f>VLOOKUP("GearGrpCd",tblTrans3Langs[],6,FALSE)</f>
        <v>ICCAT code</v>
      </c>
      <c r="H36" s="90" t="str">
        <f>VLOOKUP("GearGrpCd",tblTrans3Langs[],IF(Idiom="ENG",10,IF(Idiom="FRA",11,12)),FALSE)</f>
        <v>Select the most appropriate Gear group code (ICCAT)</v>
      </c>
    </row>
    <row r="37" spans="1:8" x14ac:dyDescent="0.15">
      <c r="A37" s="349"/>
      <c r="B37" s="349"/>
      <c r="C37" s="349"/>
      <c r="D37" s="359"/>
      <c r="E37" s="359"/>
      <c r="F37" s="89" t="str">
        <f>VLOOKUP("LOAm",tblTrans3Langs[],IF(Idiom="ENG",7,IF(Idiom="FRA",8,9)),FALSE)</f>
        <v>LOA (m)</v>
      </c>
      <c r="G37" s="87" t="str">
        <f>VLOOKUP("LOAm",tblTrans3Langs[],6,FALSE)</f>
        <v>integer</v>
      </c>
      <c r="H37" s="90" t="str">
        <f>VLOOKUP("LOAm",tblTrans3Langs[],IF(Idiom="ENG",10,IF(Idiom="FRA",11,12)),FALSE)</f>
        <v>Enter the registered Length Overall (LOA) of the vessel in meters (rounded to 1 decimal)</v>
      </c>
    </row>
    <row r="38" spans="1:8" x14ac:dyDescent="0.15">
      <c r="A38" s="349"/>
      <c r="B38" s="349"/>
      <c r="C38" s="349"/>
      <c r="D38" s="358"/>
      <c r="E38" s="358"/>
      <c r="F38" s="89" t="str">
        <f>VLOOKUP("GRTt",tblTrans3Langs[],IF(Idiom="ENG",7,IF(Idiom="FRA",8,9)),FALSE)</f>
        <v>GRT(t)</v>
      </c>
      <c r="G38" s="87" t="str">
        <f>VLOOKUP("GRTt",tblTrans3Langs[],6,FALSE)</f>
        <v>integer</v>
      </c>
      <c r="H38" s="90" t="str">
        <f>VLOOKUP("GRTt",tblTrans3Langs[],IF(Idiom="ENG",10,IF(Idiom="FRA",11,12)),FALSE)</f>
        <v>Enter the Gross Registered Tonnage (GRT) in tons rounded to 1 decimal.</v>
      </c>
    </row>
    <row r="39" spans="1:8" x14ac:dyDescent="0.15">
      <c r="A39" s="349"/>
      <c r="B39" s="349"/>
      <c r="C39" s="349"/>
      <c r="D39" s="378" t="str">
        <f>VLOOKUP("D20",tblTrans3Langs[],IF(Idiom="ENG",7,IF(Idiom="FRA",8,9)),FALSE)</f>
        <v>Activity in ICCAT Fisheries (participation)</v>
      </c>
      <c r="E39" s="380" t="str">
        <f>VLOOKUP("D21a",tblTrans3Langs[],IF(Idiom="ENG",7,IF(Idiom="FRA",8,9)),FALSE)</f>
        <v>Total effort (OPTIONAL)</v>
      </c>
      <c r="F39" s="159" t="str">
        <f>VLOOKUP("FishDatl",tblTrans3Langs[],IF(Idiom="ENG",7,IF(Idiom="FRA",8,9)),FALSE)</f>
        <v>Fishing days (ATL)</v>
      </c>
      <c r="G39" s="87" t="str">
        <f>VLOOKUP("FishDatl",tblTrans3Langs[],6,FALSE)</f>
        <v>integer</v>
      </c>
      <c r="H39" s="90" t="str">
        <f>VLOOKUP("FishDatl",tblTrans3Langs[],IF(Idiom="ENG",10,IF(Idiom="FRA",11,12)),FALSE)</f>
        <v>Number of fishing days in the Atlantic (total)</v>
      </c>
    </row>
    <row r="40" spans="1:8" x14ac:dyDescent="0.15">
      <c r="A40" s="349"/>
      <c r="B40" s="349"/>
      <c r="C40" s="349"/>
      <c r="D40" s="379"/>
      <c r="E40" s="381"/>
      <c r="F40" s="159" t="str">
        <f>VLOOKUP("FishDmed",tblTrans3Langs[],IF(Idiom="ENG",7,IF(Idiom="FRA",8,9)),FALSE)</f>
        <v>Fishing days (MED)</v>
      </c>
      <c r="G40" s="87" t="str">
        <f>VLOOKUP("FishDmed",tblTrans3Langs[],6,FALSE)</f>
        <v>integer</v>
      </c>
      <c r="H40" s="90" t="str">
        <f>VLOOKUP("FishDmed",tblTrans3Langs[],IF(Idiom="ENG",10,IF(Idiom="FRA",11,12)),FALSE)</f>
        <v>Number of fishing days in the Medditerranen Sea (total)</v>
      </c>
    </row>
    <row r="41" spans="1:8" x14ac:dyDescent="0.15">
      <c r="A41" s="349"/>
      <c r="B41" s="349"/>
      <c r="C41" s="349"/>
      <c r="D41" s="379"/>
      <c r="E41" s="378" t="str">
        <f>VLOOKUP("D22a",tblTrans3Langs[],IF(Idiom="ENG",7,IF(Idiom="FRA",8,9)),FALSE)</f>
        <v>Fisheries (activity, 1 or +)</v>
      </c>
      <c r="F41" s="5" t="str">
        <f>VLOOKUP("Fishery1Cd",tblTrans3Langs[],IF(Idiom="ENG",7,IF(Idiom="FRA",8,9)),FALSE)</f>
        <v>Fishery 1 (cod)</v>
      </c>
      <c r="G41" s="87" t="str">
        <f>VLOOKUP("Fishery1Cd",tblTrans3Langs[],6,FALSE)</f>
        <v>ICCAT code</v>
      </c>
      <c r="H41" s="90" t="str">
        <f>VLOOKUP("Fishery1Cd",tblTrans3Langs[],IF(Idiom="ENG",10,IF(Idiom="FRA",11,12)),FALSE)</f>
        <v>Choose fishery in which the Vessel has participated (option 1)</v>
      </c>
    </row>
    <row r="42" spans="1:8" x14ac:dyDescent="0.15">
      <c r="A42" s="349"/>
      <c r="B42" s="349"/>
      <c r="C42" s="349"/>
      <c r="D42" s="379"/>
      <c r="E42" s="379"/>
      <c r="F42" s="5" t="str">
        <f>VLOOKUP("Fishery2Cd",tblTrans3Langs[],IF(Idiom="ENG",7,IF(Idiom="FRA",8,9)),FALSE)</f>
        <v>Fishery 2 (cod)</v>
      </c>
      <c r="G42" s="87" t="str">
        <f>VLOOKUP("Fishery2Cd",tblTrans3Langs[],6,FALSE)</f>
        <v>ICCAT code</v>
      </c>
      <c r="H42" s="90" t="str">
        <f>VLOOKUP("Fishery2Cd",tblTrans3Langs[],IF(Idiom="ENG",10,IF(Idiom="FRA",11,12)),FALSE)</f>
        <v>Choose fishery in which the Vessel has participated (option 2)</v>
      </c>
    </row>
    <row r="43" spans="1:8" x14ac:dyDescent="0.15">
      <c r="A43" s="349"/>
      <c r="B43" s="349"/>
      <c r="C43" s="349"/>
      <c r="D43" s="379"/>
      <c r="E43" s="379"/>
      <c r="F43" s="5" t="str">
        <f>VLOOKUP("Fishery3Cd",tblTrans3Langs[],IF(Idiom="ENG",7,IF(Idiom="FRA",8,9)),FALSE)</f>
        <v>Fishery 3 (cod)</v>
      </c>
      <c r="G43" s="87" t="str">
        <f>VLOOKUP("Fishery3Cd",tblTrans3Langs[],6,FALSE)</f>
        <v>ICCAT code</v>
      </c>
      <c r="H43" s="90" t="str">
        <f>VLOOKUP("Fishery3Cd",tblTrans3Langs[],IF(Idiom="ENG",10,IF(Idiom="FRA",11,12)),FALSE)</f>
        <v>Choose fishery in which the Vessel has participated (option 3)</v>
      </c>
    </row>
    <row r="44" spans="1:8" x14ac:dyDescent="0.15">
      <c r="A44" s="349"/>
      <c r="B44" s="349"/>
      <c r="C44" s="349"/>
      <c r="D44" s="379"/>
      <c r="E44" s="385"/>
      <c r="F44" s="5" t="str">
        <f>VLOOKUP("Fishery4Cd",tblTrans3Langs[],IF(Idiom="ENG",7,IF(Idiom="FRA",8,9)),FALSE)</f>
        <v>Fishery 4 (cod)</v>
      </c>
      <c r="G44" s="87" t="str">
        <f>VLOOKUP("Fishery3Cd",tblTrans3Langs[],6,FALSE)</f>
        <v>ICCAT code</v>
      </c>
      <c r="H44" s="90" t="str">
        <f>VLOOKUP("Fishery4Cd",tblTrans3Langs[],IF(Idiom="ENG",10,IF(Idiom="FRA",11,12)),FALSE)</f>
        <v>Choose fishery in which the Vessel has participated (option 4)</v>
      </c>
    </row>
    <row r="45" spans="1:8" x14ac:dyDescent="0.15">
      <c r="A45" s="349"/>
      <c r="B45" s="349"/>
      <c r="C45" s="349"/>
      <c r="D45" s="379"/>
      <c r="E45" s="382" t="str">
        <f>VLOOKUP("D23a",tblTrans3Langs[],IF(Idiom="ENG",7,IF(Idiom="FRA",8,9)),FALSE)</f>
        <v>BFTE fishery only (details)</v>
      </c>
      <c r="F45" s="160" t="str">
        <f>VLOOKUP("DtAuthFrom",tblTrans3Langs[],IF(Idiom="ENG",7,IF(Idiom="FRA",8,9)),FALSE)</f>
        <v>Authorised FROM</v>
      </c>
      <c r="G45" s="87" t="str">
        <f>VLOOKUP("DtAuthFrom",tblTrans3Langs[],6,FALSE)</f>
        <v>date</v>
      </c>
      <c r="H45" s="90" t="str">
        <f>VLOOKUP("DtAuthFrom",tblTrans3Langs[],IF(Idiom="ENG",10,IF(Idiom="FRA",11,12)),FALSE)</f>
        <v>Starting date (dd/mm/yyyy) of the vessel Autorisation Period (AP) in the BFTE fishery.</v>
      </c>
    </row>
    <row r="46" spans="1:8" x14ac:dyDescent="0.15">
      <c r="A46" s="349"/>
      <c r="B46" s="349"/>
      <c r="C46" s="349"/>
      <c r="D46" s="379"/>
      <c r="E46" s="383"/>
      <c r="F46" s="160" t="str">
        <f>VLOOKUP("DtAuthTo",tblTrans3Langs[],IF(Idiom="ENG",7,IF(Idiom="FRA",8,9)),FALSE)</f>
        <v>Authorised TO</v>
      </c>
      <c r="G46" s="87" t="str">
        <f>VLOOKUP("DtAuthTo",tblTrans3Langs[],6,FALSE)</f>
        <v>date</v>
      </c>
      <c r="H46" s="90" t="str">
        <f>VLOOKUP("DtAuthTo",tblTrans3Langs[],IF(Idiom="ENG",10,IF(Idiom="FRA",11,12)),FALSE)</f>
        <v>Ending date (dd/mm/yyyy) of the vessel Autorisation Period (AP) in the BFTE fishery.</v>
      </c>
    </row>
    <row r="47" spans="1:8" x14ac:dyDescent="0.15">
      <c r="A47" s="349"/>
      <c r="B47" s="349"/>
      <c r="C47" s="349"/>
      <c r="D47" s="379"/>
      <c r="E47" s="383"/>
      <c r="F47" s="160" t="str">
        <f>VLOOKUP("FishDtot",tblTrans3Langs[],IF(Idiom="ENG",7,IF(Idiom="FRA",8,9)),FALSE)</f>
        <v>Total fishing days</v>
      </c>
      <c r="G47" s="87" t="str">
        <f>VLOOKUP("FishDtot",tblTrans3Langs[],6,FALSE)</f>
        <v>integer</v>
      </c>
      <c r="H47" s="90" t="str">
        <f>VLOOKUP("FishDtot",tblTrans3Langs[],IF(Idiom="ENG",10,IF(Idiom="FRA",11,12)),FALSE)</f>
        <v>Total fishing days</v>
      </c>
    </row>
    <row r="48" spans="1:8" x14ac:dyDescent="0.15">
      <c r="A48" s="349"/>
      <c r="B48" s="349"/>
      <c r="C48" s="349"/>
      <c r="D48" s="379"/>
      <c r="E48" s="383"/>
      <c r="F48" s="160" t="str">
        <f>VLOOKUP("CatchAP",tblTrans3Langs[],IF(Idiom="ENG",7,IF(Idiom="FRA",8,9)),FALSE)</f>
        <v>Catches (kg) in Auth. Per.</v>
      </c>
      <c r="G48" s="87" t="str">
        <f>VLOOKUP("CatchAP",tblTrans3Langs[],6,FALSE)</f>
        <v>float</v>
      </c>
      <c r="H48" s="90" t="str">
        <f>VLOOKUP("CatchAP",tblTrans3Langs[],IF(Idiom="ENG",10,IF(Idiom="FRA",11,12)),FALSE)</f>
        <v>Enter the catches (kg) of the vessel in the authorised period (AP).</v>
      </c>
    </row>
    <row r="49" spans="1:8" x14ac:dyDescent="0.15">
      <c r="A49" s="349"/>
      <c r="B49" s="350"/>
      <c r="C49" s="349"/>
      <c r="D49" s="379"/>
      <c r="E49" s="383"/>
      <c r="F49" s="161" t="str">
        <f>VLOOKUP("bCatchOutAP",tblTrans3Langs[],IF(Idiom="ENG",7,IF(Idiom="FRA",8,9)),FALSE)</f>
        <v>Bycatch (kg) outside Auth. Per.</v>
      </c>
      <c r="G49" s="142" t="str">
        <f>VLOOKUP("bCatchOutAP",tblTrans3Langs[],6,FALSE)</f>
        <v>float</v>
      </c>
      <c r="H49" s="157" t="str">
        <f>VLOOKUP("bCatchOutAP",tblTrans3Langs[],IF(Idiom="ENG",10,IF(Idiom="FRA",11,12)),FALSE)</f>
        <v xml:space="preserve">By-catch (kg) outside authorisation period. </v>
      </c>
    </row>
    <row r="50" spans="1:8" x14ac:dyDescent="0.15">
      <c r="A50" s="349"/>
      <c r="B50" s="348" t="str">
        <f>VLOOKUP("T04",tblTrans3Langs[],IF(Idiom="ENG",7,IF(Idiom="FRA",8,9)),FALSE)</f>
        <v>ST01B (by Fleet) _x000D_OPTIONAL</v>
      </c>
      <c r="C50" s="361" t="str">
        <f>VLOOKUP("H00",tblTrans3Langs[],IF(Idiom="ENG",7,IF(Idiom="FRA",8,9)),FALSE)</f>
        <v>Header</v>
      </c>
      <c r="D50" s="362"/>
      <c r="E50" s="362"/>
      <c r="F50" s="175" t="str">
        <f>VLOOKUP("H01",tblTrans3Langs[],IF(Idiom="ENG",7,IF(Idiom="FRA",8,9)),FALSE)</f>
        <v>(auto)</v>
      </c>
      <c r="G50" s="176" t="str">
        <f>VLOOKUP("H01",tblTrans3Langs[],IF(Idiom="ENG",7,IF(Idiom="FRA",8,9)),FALSE)</f>
        <v>(auto)</v>
      </c>
      <c r="H50" s="177" t="str">
        <f>VLOOKUP("H01",tblTrans3Langs[],IF(Idiom="ENG",7,IF(Idiom="FRA",8,9)),FALSE)</f>
        <v>(auto)</v>
      </c>
    </row>
    <row r="51" spans="1:8" x14ac:dyDescent="0.15">
      <c r="A51" s="349"/>
      <c r="B51" s="349"/>
      <c r="C51" s="365" t="str">
        <f>VLOOKUP("D00",tblTrans3Langs[],IF(Idiom="ENG",7,IF(Idiom="FRA",8,9)),FALSE)</f>
        <v>Detail</v>
      </c>
      <c r="D51" s="366" t="str">
        <f>VLOOKUP("D10b",tblTrans3Langs[],IF(Idiom="ENG",7,IF(Idiom="FRA",8,9)),FALSE)</f>
        <v>Fleet attributes (small scale vessels ONLY)</v>
      </c>
      <c r="E51" s="367" t="str">
        <f>VLOOKUP("D12b",tblTrans3Langs[],IF(Idiom="ENG",7,IF(Idiom="FRA",8,9)),FALSE)</f>
        <v>Fleet ID</v>
      </c>
      <c r="F51" s="167" t="str">
        <f>VLOOKUP("FlagVesCd",tblTrans3Langs[],IF(Idiom="ENG",7,IF(Idiom="FRA",8,9)),FALSE)</f>
        <v>Flag of Vessel (cod)</v>
      </c>
      <c r="G51" s="142" t="str">
        <f>VLOOKUP("FlagVesCd",tblTrans3Langs[],6,FALSE)</f>
        <v>ICCAT code</v>
      </c>
      <c r="H51" s="90" t="str">
        <f>VLOOKUP("FlagVesCd",tblTrans3Langs[],IF(Idiom="ENG",10,IF(Idiom="FRA",11,12)),FALSE)</f>
        <v>Choose the flag of the vessel for which the data applies (whether national or foreign flagged vessel).</v>
      </c>
    </row>
    <row r="52" spans="1:8" ht="24" x14ac:dyDescent="0.15">
      <c r="A52" s="349"/>
      <c r="B52" s="349"/>
      <c r="C52" s="365"/>
      <c r="D52" s="366"/>
      <c r="E52" s="368"/>
      <c r="F52" s="168" t="str">
        <f>VLOOKUP("PortZone",tblTrans3Langs[],IF(Idiom="ENG",7,IF(Idiom="FRA",8,9)),FALSE)</f>
        <v>Base port/zone</v>
      </c>
      <c r="G52" s="162" t="str">
        <f>VLOOKUP("PortZone",tblTrans3Langs[],6,FALSE)</f>
        <v>text</v>
      </c>
      <c r="H52" s="90" t="str">
        <f>VLOOKUP("PortZone",tblTrans3Langs[],IF(Idiom="ENG",10,IF(Idiom="FRA",11,12)),FALSE)</f>
        <v>This should be completed by those CPCs operating various fisheries with an independent data collection system (e.g. Portugal-Azores, Spain-Fuenterrabía, etc.). Additional base ports/zones may be reported.</v>
      </c>
    </row>
    <row r="53" spans="1:8" x14ac:dyDescent="0.15">
      <c r="A53" s="349"/>
      <c r="B53" s="349"/>
      <c r="C53" s="365"/>
      <c r="D53" s="366"/>
      <c r="E53" s="371" t="str">
        <f>VLOOKUP("D13b",tblTrans3Langs[],IF(Idiom="ENG",7,IF(Idiom="FRA",8,9)),FALSE)</f>
        <v>Other attributes</v>
      </c>
      <c r="F53" s="167" t="str">
        <f>VLOOKUP("GearGrpCd",tblTrans3Langs[],IF(Idiom="ENG",7,IF(Idiom="FRA",8,9)),FALSE)</f>
        <v>Gear group (cod.)</v>
      </c>
      <c r="G53" s="142" t="str">
        <f>VLOOKUP("GearGrpCd",tblTrans3Langs[],6,FALSE)</f>
        <v>ICCAT code</v>
      </c>
      <c r="H53" s="90" t="str">
        <f>VLOOKUP("GearGrpCd",tblTrans3Langs[],IF(Idiom="ENG",10,IF(Idiom="FRA",11,12)),FALSE)</f>
        <v>Select the most appropriate Gear group code (ICCAT)</v>
      </c>
    </row>
    <row r="54" spans="1:8" x14ac:dyDescent="0.15">
      <c r="A54" s="349"/>
      <c r="B54" s="349"/>
      <c r="C54" s="365"/>
      <c r="D54" s="366"/>
      <c r="E54" s="371"/>
      <c r="F54" s="169" t="str">
        <f>VLOOKUP("FleetDescrip",tblTrans3Langs[],IF(Idiom="ENG",7,IF(Idiom="FRA",8,9)),FALSE)</f>
        <v>Fleet description</v>
      </c>
      <c r="G54" s="163" t="str">
        <f>VLOOKUP("FleetDescrip",tblTrans3Langs[],6,FALSE)</f>
        <v>text</v>
      </c>
      <c r="H54" s="164" t="str">
        <f>VLOOKUP("FleetDescrip",tblTrans3Langs[],IF(Idiom="ENG",10,IF(Idiom="FRA",11,12)),FALSE)</f>
        <v>A short description of the fleet (or fleet component) in question</v>
      </c>
    </row>
    <row r="55" spans="1:8" x14ac:dyDescent="0.15">
      <c r="A55" s="349"/>
      <c r="B55" s="349"/>
      <c r="C55" s="365"/>
      <c r="D55" s="366"/>
      <c r="E55" s="371"/>
      <c r="F55" s="169" t="str">
        <f>VLOOKUP("LoaClassCd",tblTrans3Langs[],IF(Idiom="ENG",7,IF(Idiom="FRA",8,9)),FALSE)</f>
        <v>LOA class code (m)</v>
      </c>
      <c r="G55" s="163" t="str">
        <f>VLOOKUP("LoaClassCd",tblTrans3Langs[],6,FALSE)</f>
        <v>ICCAT code</v>
      </c>
      <c r="H55" s="164" t="str">
        <f>VLOOKUP("LoaClassCd",tblTrans3Langs[],IF(Idiom="ENG",10,IF(Idiom="FRA",11,12)),FALSE)</f>
        <v>Choose the Length Overall (LOA) class of the fleet component (group of vessels)</v>
      </c>
    </row>
    <row r="56" spans="1:8" x14ac:dyDescent="0.15">
      <c r="A56" s="349"/>
      <c r="B56" s="349"/>
      <c r="C56" s="365"/>
      <c r="D56" s="366"/>
      <c r="E56" s="371"/>
      <c r="F56" s="169" t="str">
        <f>VLOOKUP("GrtClassCd",tblTrans3Langs[],IF(Idiom="ENG",7,IF(Idiom="FRA",8,9)),FALSE)</f>
        <v>GRT class code (t)</v>
      </c>
      <c r="G56" s="163" t="str">
        <f>VLOOKUP("GrtClassCd",tblTrans3Langs[],6,FALSE)</f>
        <v>ICCAT code</v>
      </c>
      <c r="H56" s="164" t="str">
        <f>VLOOKUP("GrtClassCd",tblTrans3Langs[],IF(Idiom="ENG",10,IF(Idiom="FRA",11,12)),FALSE)</f>
        <v>Choose the Gross Registered Tonnage (GRT) class of the fleet component (group of vessels)</v>
      </c>
    </row>
    <row r="57" spans="1:8" x14ac:dyDescent="0.15">
      <c r="A57" s="349"/>
      <c r="B57" s="349"/>
      <c r="C57" s="365"/>
      <c r="D57" s="366"/>
      <c r="E57" s="371"/>
      <c r="F57" s="168" t="str">
        <f>VLOOKUP("NrVessels",tblTrans3Langs[],IF(Idiom="ENG",7,IF(Idiom="FRA",8,9)),FALSE)</f>
        <v>No. Vessels</v>
      </c>
      <c r="G57" s="162" t="str">
        <f>VLOOKUP("NrVessels",tblTrans3Langs[],6,FALSE)</f>
        <v>integer</v>
      </c>
      <c r="H57" s="164" t="str">
        <f>VLOOKUP("NrVessels",tblTrans3Langs[],IF(Idiom="ENG",10,IF(Idiom="FRA",11,12)),FALSE)</f>
        <v>Number of active vessels belonging to this fleet component</v>
      </c>
    </row>
    <row r="58" spans="1:8" x14ac:dyDescent="0.15">
      <c r="A58" s="349"/>
      <c r="B58" s="349"/>
      <c r="C58" s="365"/>
      <c r="D58" s="372" t="str">
        <f>VLOOKUP("D20b",tblTrans3Langs[],IF(Idiom="ENG",7,IF(Idiom="FRA",8,9)),FALSE)</f>
        <v>Activity in ICCAT Fisheries (participation)</v>
      </c>
      <c r="E58" s="373" t="str">
        <f>VLOOKUP("D21b",tblTrans3Langs[],IF(Idiom="ENG",7,IF(Idiom="FRA",8,9)),FALSE)</f>
        <v>Total effort (optional)</v>
      </c>
      <c r="F58" s="170" t="str">
        <f>VLOOKUP("fltFishDatl",tblTrans3Langs[],IF(Idiom="ENG",7,IF(Idiom="FRA",8,9)),FALSE)</f>
        <v>Fishing days (fleet, ATL)</v>
      </c>
      <c r="G58" s="142" t="str">
        <f>VLOOKUP("FishDatl",tblTrans3Langs[],6,FALSE)</f>
        <v>integer</v>
      </c>
      <c r="H58" s="90" t="str">
        <f>VLOOKUP("FishDatl",tblTrans3Langs[],IF(Idiom="ENG",10,IF(Idiom="FRA",11,12)),FALSE)</f>
        <v>Number of fishing days in the Atlantic (total)</v>
      </c>
    </row>
    <row r="59" spans="1:8" x14ac:dyDescent="0.15">
      <c r="A59" s="349"/>
      <c r="B59" s="349"/>
      <c r="C59" s="365"/>
      <c r="D59" s="372"/>
      <c r="E59" s="373"/>
      <c r="F59" s="171" t="str">
        <f>VLOOKUP("fltFishDmed",tblTrans3Langs[],IF(Idiom="ENG",7,IF(Idiom="FRA",8,9)),FALSE)</f>
        <v>Fishing days (fleet, MED)</v>
      </c>
      <c r="G59" s="162" t="str">
        <f>VLOOKUP("FishDmed",tblTrans3Langs[],6,FALSE)</f>
        <v>integer</v>
      </c>
      <c r="H59" s="90" t="str">
        <f>VLOOKUP("FishDmed",tblTrans3Langs[],IF(Idiom="ENG",10,IF(Idiom="FRA",11,12)),FALSE)</f>
        <v>Number of fishing days in the Medditerranen Sea (total)</v>
      </c>
    </row>
    <row r="60" spans="1:8" x14ac:dyDescent="0.15">
      <c r="A60" s="349"/>
      <c r="B60" s="349"/>
      <c r="C60" s="365"/>
      <c r="D60" s="372"/>
      <c r="E60" s="374" t="str">
        <f>VLOOKUP("D22b",tblTrans3Langs[],IF(Idiom="ENG",7,IF(Idiom="FRA",8,9)),FALSE)</f>
        <v>Fisheries (activity, 1 or +)</v>
      </c>
      <c r="F60" s="172" t="str">
        <f>VLOOKUP("Fishery1Cd",tblTrans3Langs[],IF(Idiom="ENG",7,IF(Idiom="FRA",8,9)),FALSE)</f>
        <v>Fishery 1 (cod)</v>
      </c>
      <c r="G60" s="142" t="str">
        <f>VLOOKUP("Fishery1Cd",tblTrans3Langs[],6,FALSE)</f>
        <v>ICCAT code</v>
      </c>
      <c r="H60" s="90" t="str">
        <f>VLOOKUP("Fishery1Cd",tblTrans3Langs[],IF(Idiom="ENG",10,IF(Idiom="FRA",11,12)),FALSE)</f>
        <v>Choose fishery in which the Vessel has participated (option 1)</v>
      </c>
    </row>
    <row r="61" spans="1:8" x14ac:dyDescent="0.15">
      <c r="A61" s="349"/>
      <c r="B61" s="349"/>
      <c r="C61" s="365"/>
      <c r="D61" s="372"/>
      <c r="E61" s="374"/>
      <c r="F61" s="173" t="str">
        <f>VLOOKUP("Fishery2Cd",tblTrans3Langs[],IF(Idiom="ENG",7,IF(Idiom="FRA",8,9)),FALSE)</f>
        <v>Fishery 2 (cod)</v>
      </c>
      <c r="G61" s="163" t="str">
        <f>VLOOKUP("Fishery2Cd",tblTrans3Langs[],6,FALSE)</f>
        <v>ICCAT code</v>
      </c>
      <c r="H61" s="90" t="str">
        <f>VLOOKUP("Fishery2Cd",tblTrans3Langs[],IF(Idiom="ENG",10,IF(Idiom="FRA",11,12)),FALSE)</f>
        <v>Choose fishery in which the Vessel has participated (option 2)</v>
      </c>
    </row>
    <row r="62" spans="1:8" x14ac:dyDescent="0.15">
      <c r="A62" s="349"/>
      <c r="B62" s="349"/>
      <c r="C62" s="365"/>
      <c r="D62" s="372"/>
      <c r="E62" s="374"/>
      <c r="F62" s="173" t="str">
        <f>VLOOKUP("Fishery3Cd",tblTrans3Langs[],IF(Idiom="ENG",7,IF(Idiom="FRA",8,9)),FALSE)</f>
        <v>Fishery 3 (cod)</v>
      </c>
      <c r="G62" s="163" t="str">
        <f>VLOOKUP("Fishery3Cd",tblTrans3Langs[],6,FALSE)</f>
        <v>ICCAT code</v>
      </c>
      <c r="H62" s="90" t="str">
        <f>VLOOKUP("Fishery3Cd",tblTrans3Langs[],IF(Idiom="ENG",10,IF(Idiom="FRA",11,12)),FALSE)</f>
        <v>Choose fishery in which the Vessel has participated (option 3)</v>
      </c>
    </row>
    <row r="63" spans="1:8" x14ac:dyDescent="0.15">
      <c r="A63" s="350"/>
      <c r="B63" s="350"/>
      <c r="C63" s="365"/>
      <c r="D63" s="372"/>
      <c r="E63" s="374"/>
      <c r="F63" s="174" t="str">
        <f>VLOOKUP("Fishery4Cd",tblTrans3Langs[],IF(Idiom="ENG",7,IF(Idiom="FRA",8,9)),FALSE)</f>
        <v>Fishery 4 (cod)</v>
      </c>
      <c r="G63" s="162" t="str">
        <f>VLOOKUP("Fishery3Cd",tblTrans3Langs[],6,FALSE)</f>
        <v>ICCAT code</v>
      </c>
      <c r="H63" s="90" t="str">
        <f>VLOOKUP("Fishery4Cd",tblTrans3Langs[],IF(Idiom="ENG",10,IF(Idiom="FRA",11,12)),FALSE)</f>
        <v>Choose fishery in which the Vessel has participated (option 4)</v>
      </c>
    </row>
  </sheetData>
  <sheetProtection password="8D14" sheet="1" objects="1" scenarios="1" formatCells="0" autoFilter="0"/>
  <mergeCells count="36">
    <mergeCell ref="C3:H3"/>
    <mergeCell ref="C4:H4"/>
    <mergeCell ref="C5:H5"/>
    <mergeCell ref="C6:H6"/>
    <mergeCell ref="C13:C29"/>
    <mergeCell ref="C7:H7"/>
    <mergeCell ref="E13:E15"/>
    <mergeCell ref="D25:E28"/>
    <mergeCell ref="B11:E12"/>
    <mergeCell ref="A1:H1"/>
    <mergeCell ref="A11:A63"/>
    <mergeCell ref="C50:E50"/>
    <mergeCell ref="D29:E29"/>
    <mergeCell ref="C51:C63"/>
    <mergeCell ref="D51:D57"/>
    <mergeCell ref="E51:E52"/>
    <mergeCell ref="A2:F2"/>
    <mergeCell ref="A9:F9"/>
    <mergeCell ref="E53:E57"/>
    <mergeCell ref="D58:D63"/>
    <mergeCell ref="E58:E59"/>
    <mergeCell ref="E60:E63"/>
    <mergeCell ref="B50:B63"/>
    <mergeCell ref="E16:E19"/>
    <mergeCell ref="D39:D49"/>
    <mergeCell ref="B13:B49"/>
    <mergeCell ref="D20:E24"/>
    <mergeCell ref="E34:E35"/>
    <mergeCell ref="E30:E33"/>
    <mergeCell ref="D30:D38"/>
    <mergeCell ref="E39:E40"/>
    <mergeCell ref="E45:E49"/>
    <mergeCell ref="D13:D19"/>
    <mergeCell ref="E41:E44"/>
    <mergeCell ref="C30:C49"/>
    <mergeCell ref="E36:E38"/>
  </mergeCells>
  <pageMargins left="0.7" right="0.7" top="0.75" bottom="0.75" header="0.3" footer="0.3"/>
  <pageSetup paperSize="9" orientation="portrait" verticalDpi="0" r:id="rId1"/>
  <ignoredErrors>
    <ignoredError sqref="G5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L101"/>
  <sheetViews>
    <sheetView zoomScale="85" zoomScaleNormal="85" zoomScalePageLayoutView="85" workbookViewId="0">
      <pane ySplit="3" topLeftCell="A4" activePane="bottomLeft" state="frozen"/>
      <selection pane="bottomLeft" activeCell="G47" sqref="G47"/>
    </sheetView>
  </sheetViews>
  <sheetFormatPr baseColWidth="10" defaultColWidth="7.1640625" defaultRowHeight="11" x14ac:dyDescent="0.15"/>
  <cols>
    <col min="1" max="1" width="12.5" style="110" bestFit="1" customWidth="1"/>
    <col min="2" max="2" width="9" style="110" bestFit="1" customWidth="1"/>
    <col min="3" max="3" width="15.1640625" style="110" bestFit="1" customWidth="1"/>
    <col min="4" max="4" width="15.33203125" style="110" customWidth="1"/>
    <col min="5" max="5" width="18.1640625" style="110" bestFit="1" customWidth="1"/>
    <col min="6" max="6" width="15.33203125" style="110" bestFit="1" customWidth="1"/>
    <col min="7" max="9" width="26.6640625" style="110" customWidth="1"/>
    <col min="10" max="12" width="60.6640625" style="110" customWidth="1"/>
    <col min="13" max="16384" width="7.1640625" style="110"/>
  </cols>
  <sheetData>
    <row r="1" spans="1:12" ht="15" customHeight="1" x14ac:dyDescent="0.15">
      <c r="A1" s="392" t="s">
        <v>396</v>
      </c>
      <c r="B1" s="392"/>
      <c r="C1" s="392"/>
      <c r="D1" s="392"/>
      <c r="E1" s="392"/>
      <c r="F1" s="392"/>
      <c r="G1" s="109"/>
      <c r="H1" s="109"/>
    </row>
    <row r="3" spans="1:12" x14ac:dyDescent="0.15">
      <c r="A3" s="111" t="s">
        <v>311</v>
      </c>
      <c r="B3" s="111" t="s">
        <v>1078</v>
      </c>
      <c r="C3" s="111" t="s">
        <v>959</v>
      </c>
      <c r="D3" s="111" t="s">
        <v>310</v>
      </c>
      <c r="E3" s="111" t="s">
        <v>549</v>
      </c>
      <c r="F3" s="111" t="s">
        <v>687</v>
      </c>
      <c r="G3" s="189" t="s">
        <v>708</v>
      </c>
      <c r="H3" s="189" t="s">
        <v>709</v>
      </c>
      <c r="I3" s="189" t="s">
        <v>710</v>
      </c>
      <c r="J3" s="190" t="s">
        <v>711</v>
      </c>
      <c r="K3" s="190" t="s">
        <v>712</v>
      </c>
      <c r="L3" s="190" t="s">
        <v>713</v>
      </c>
    </row>
    <row r="4" spans="1:12" x14ac:dyDescent="0.15">
      <c r="A4" s="112" t="s">
        <v>805</v>
      </c>
      <c r="B4" s="112">
        <v>1</v>
      </c>
      <c r="C4" s="112" t="s">
        <v>979</v>
      </c>
      <c r="D4" s="112" t="s">
        <v>974</v>
      </c>
      <c r="E4" s="112" t="s">
        <v>384</v>
      </c>
      <c r="F4" s="112" t="s">
        <v>721</v>
      </c>
      <c r="G4" s="113" t="s">
        <v>320</v>
      </c>
      <c r="H4" s="113" t="s">
        <v>320</v>
      </c>
      <c r="I4" s="113" t="s">
        <v>320</v>
      </c>
      <c r="J4" s="113" t="s">
        <v>397</v>
      </c>
      <c r="K4" s="113" t="s">
        <v>808</v>
      </c>
      <c r="L4" s="113" t="s">
        <v>809</v>
      </c>
    </row>
    <row r="5" spans="1:12" x14ac:dyDescent="0.15">
      <c r="A5" s="114" t="s">
        <v>312</v>
      </c>
      <c r="B5" s="112">
        <v>2</v>
      </c>
      <c r="C5" s="112" t="s">
        <v>979</v>
      </c>
      <c r="D5" s="112" t="s">
        <v>974</v>
      </c>
      <c r="E5" s="112" t="s">
        <v>383</v>
      </c>
      <c r="F5" s="112" t="s">
        <v>721</v>
      </c>
      <c r="G5" s="113" t="s">
        <v>641</v>
      </c>
      <c r="H5" s="113" t="s">
        <v>714</v>
      </c>
      <c r="I5" s="113" t="s">
        <v>715</v>
      </c>
      <c r="J5" s="113" t="s">
        <v>347</v>
      </c>
      <c r="K5" s="113" t="s">
        <v>348</v>
      </c>
      <c r="L5" s="113" t="s">
        <v>346</v>
      </c>
    </row>
    <row r="6" spans="1:12" x14ac:dyDescent="0.15">
      <c r="A6" s="112" t="s">
        <v>349</v>
      </c>
      <c r="B6" s="112">
        <v>3</v>
      </c>
      <c r="C6" s="112" t="s">
        <v>979</v>
      </c>
      <c r="D6" s="112" t="s">
        <v>974</v>
      </c>
      <c r="E6" s="112" t="s">
        <v>383</v>
      </c>
      <c r="F6" s="112" t="s">
        <v>721</v>
      </c>
      <c r="G6" s="113" t="s">
        <v>982</v>
      </c>
      <c r="H6" s="113" t="s">
        <v>983</v>
      </c>
      <c r="I6" s="113" t="s">
        <v>984</v>
      </c>
      <c r="J6" s="115" t="s">
        <v>721</v>
      </c>
      <c r="K6" s="115" t="s">
        <v>721</v>
      </c>
      <c r="L6" s="115" t="s">
        <v>721</v>
      </c>
    </row>
    <row r="7" spans="1:12" x14ac:dyDescent="0.15">
      <c r="A7" s="114" t="s">
        <v>689</v>
      </c>
      <c r="B7" s="112">
        <v>4</v>
      </c>
      <c r="C7" s="112" t="s">
        <v>979</v>
      </c>
      <c r="D7" s="112" t="s">
        <v>977</v>
      </c>
      <c r="E7" s="112" t="s">
        <v>564</v>
      </c>
      <c r="F7" s="112" t="s">
        <v>721</v>
      </c>
      <c r="G7" s="145" t="s">
        <v>993</v>
      </c>
      <c r="H7" s="113" t="s">
        <v>1009</v>
      </c>
      <c r="I7" s="113" t="s">
        <v>1066</v>
      </c>
      <c r="J7" s="145" t="s">
        <v>1060</v>
      </c>
      <c r="K7" s="145" t="s">
        <v>1080</v>
      </c>
      <c r="L7" s="145" t="s">
        <v>1061</v>
      </c>
    </row>
    <row r="8" spans="1:12" ht="22" x14ac:dyDescent="0.15">
      <c r="A8" s="114" t="s">
        <v>985</v>
      </c>
      <c r="B8" s="112">
        <v>5</v>
      </c>
      <c r="C8" s="112" t="s">
        <v>979</v>
      </c>
      <c r="D8" s="112" t="s">
        <v>977</v>
      </c>
      <c r="E8" s="112" t="s">
        <v>564</v>
      </c>
      <c r="F8" s="112" t="s">
        <v>721</v>
      </c>
      <c r="G8" s="145" t="s">
        <v>1006</v>
      </c>
      <c r="H8" s="113" t="s">
        <v>1065</v>
      </c>
      <c r="I8" s="113" t="s">
        <v>1067</v>
      </c>
      <c r="J8" s="145" t="s">
        <v>1062</v>
      </c>
      <c r="K8" s="113" t="s">
        <v>1081</v>
      </c>
      <c r="L8" s="113" t="s">
        <v>1082</v>
      </c>
    </row>
    <row r="9" spans="1:12" x14ac:dyDescent="0.15">
      <c r="A9" s="114" t="s">
        <v>998</v>
      </c>
      <c r="B9" s="112">
        <v>6</v>
      </c>
      <c r="C9" s="112" t="s">
        <v>979</v>
      </c>
      <c r="D9" s="112" t="s">
        <v>974</v>
      </c>
      <c r="E9" s="112" t="s">
        <v>392</v>
      </c>
      <c r="F9" s="112" t="s">
        <v>705</v>
      </c>
      <c r="G9" s="113" t="s">
        <v>321</v>
      </c>
      <c r="H9" s="113" t="s">
        <v>321</v>
      </c>
      <c r="I9" s="113" t="s">
        <v>690</v>
      </c>
      <c r="J9" s="113" t="s">
        <v>810</v>
      </c>
      <c r="K9" s="113" t="s">
        <v>811</v>
      </c>
      <c r="L9" s="113" t="s">
        <v>812</v>
      </c>
    </row>
    <row r="10" spans="1:12" x14ac:dyDescent="0.15">
      <c r="A10" s="114" t="s">
        <v>999</v>
      </c>
      <c r="B10" s="112">
        <v>7</v>
      </c>
      <c r="C10" s="112" t="s">
        <v>979</v>
      </c>
      <c r="D10" s="112" t="s">
        <v>974</v>
      </c>
      <c r="E10" s="112" t="s">
        <v>392</v>
      </c>
      <c r="F10" s="112" t="s">
        <v>700</v>
      </c>
      <c r="G10" s="113" t="s">
        <v>322</v>
      </c>
      <c r="H10" s="113" t="s">
        <v>691</v>
      </c>
      <c r="I10" s="113" t="s">
        <v>692</v>
      </c>
      <c r="J10" s="113" t="s">
        <v>813</v>
      </c>
      <c r="K10" s="113" t="s">
        <v>814</v>
      </c>
      <c r="L10" s="113" t="s">
        <v>815</v>
      </c>
    </row>
    <row r="11" spans="1:12" x14ac:dyDescent="0.15">
      <c r="A11" s="112" t="s">
        <v>1015</v>
      </c>
      <c r="B11" s="112">
        <v>8</v>
      </c>
      <c r="C11" s="112" t="s">
        <v>979</v>
      </c>
      <c r="D11" s="112" t="s">
        <v>977</v>
      </c>
      <c r="E11" s="112" t="s">
        <v>384</v>
      </c>
      <c r="F11" s="112" t="s">
        <v>721</v>
      </c>
      <c r="G11" s="113" t="s">
        <v>290</v>
      </c>
      <c r="H11" s="113" t="s">
        <v>386</v>
      </c>
      <c r="I11" s="113" t="s">
        <v>385</v>
      </c>
      <c r="J11" s="115" t="s">
        <v>721</v>
      </c>
      <c r="K11" s="115" t="s">
        <v>721</v>
      </c>
      <c r="L11" s="115" t="s">
        <v>721</v>
      </c>
    </row>
    <row r="12" spans="1:12" x14ac:dyDescent="0.15">
      <c r="A12" s="114" t="s">
        <v>981</v>
      </c>
      <c r="B12" s="112">
        <v>9</v>
      </c>
      <c r="C12" s="112" t="s">
        <v>987</v>
      </c>
      <c r="D12" s="112" t="s">
        <v>977</v>
      </c>
      <c r="E12" s="112" t="s">
        <v>564</v>
      </c>
      <c r="F12" s="112" t="s">
        <v>721</v>
      </c>
      <c r="G12" s="113" t="s">
        <v>1010</v>
      </c>
      <c r="H12" s="113" t="s">
        <v>1010</v>
      </c>
      <c r="I12" s="113" t="s">
        <v>1010</v>
      </c>
      <c r="J12" s="115" t="s">
        <v>721</v>
      </c>
      <c r="K12" s="115" t="s">
        <v>721</v>
      </c>
      <c r="L12" s="115" t="s">
        <v>721</v>
      </c>
    </row>
    <row r="13" spans="1:12" x14ac:dyDescent="0.15">
      <c r="A13" s="112" t="s">
        <v>580</v>
      </c>
      <c r="B13" s="112">
        <v>10</v>
      </c>
      <c r="C13" s="112" t="s">
        <v>979</v>
      </c>
      <c r="D13" s="112" t="s">
        <v>977</v>
      </c>
      <c r="E13" s="112" t="s">
        <v>564</v>
      </c>
      <c r="F13" s="112" t="s">
        <v>721</v>
      </c>
      <c r="G13" s="113" t="s">
        <v>548</v>
      </c>
      <c r="H13" s="113" t="s">
        <v>335</v>
      </c>
      <c r="I13" s="113" t="s">
        <v>350</v>
      </c>
      <c r="J13" s="115" t="s">
        <v>721</v>
      </c>
      <c r="K13" s="115" t="s">
        <v>721</v>
      </c>
      <c r="L13" s="115" t="s">
        <v>721</v>
      </c>
    </row>
    <row r="14" spans="1:12" x14ac:dyDescent="0.15">
      <c r="A14" s="114" t="s">
        <v>637</v>
      </c>
      <c r="B14" s="112">
        <v>11</v>
      </c>
      <c r="C14" s="112" t="s">
        <v>979</v>
      </c>
      <c r="D14" s="112" t="s">
        <v>977</v>
      </c>
      <c r="E14" s="112" t="s">
        <v>633</v>
      </c>
      <c r="F14" s="112" t="s">
        <v>721</v>
      </c>
      <c r="G14" s="113" t="s">
        <v>10</v>
      </c>
      <c r="H14" s="113" t="s">
        <v>10</v>
      </c>
      <c r="I14" s="113" t="s">
        <v>339</v>
      </c>
      <c r="J14" s="115" t="s">
        <v>721</v>
      </c>
      <c r="K14" s="115" t="s">
        <v>721</v>
      </c>
      <c r="L14" s="115" t="s">
        <v>721</v>
      </c>
    </row>
    <row r="15" spans="1:12" x14ac:dyDescent="0.15">
      <c r="A15" s="114" t="s">
        <v>638</v>
      </c>
      <c r="B15" s="112">
        <v>12</v>
      </c>
      <c r="C15" s="112" t="s">
        <v>979</v>
      </c>
      <c r="D15" s="112" t="s">
        <v>977</v>
      </c>
      <c r="E15" s="112" t="s">
        <v>633</v>
      </c>
      <c r="F15" s="112" t="s">
        <v>721</v>
      </c>
      <c r="G15" s="113" t="s">
        <v>292</v>
      </c>
      <c r="H15" s="113" t="s">
        <v>292</v>
      </c>
      <c r="I15" s="113" t="s">
        <v>319</v>
      </c>
      <c r="J15" s="115" t="s">
        <v>721</v>
      </c>
      <c r="K15" s="115" t="s">
        <v>721</v>
      </c>
      <c r="L15" s="115" t="s">
        <v>721</v>
      </c>
    </row>
    <row r="16" spans="1:12" x14ac:dyDescent="0.15">
      <c r="A16" s="114" t="s">
        <v>634</v>
      </c>
      <c r="B16" s="112">
        <v>13</v>
      </c>
      <c r="C16" s="112" t="s">
        <v>979</v>
      </c>
      <c r="D16" s="112" t="s">
        <v>977</v>
      </c>
      <c r="E16" s="112" t="s">
        <v>564</v>
      </c>
      <c r="F16" s="112" t="s">
        <v>721</v>
      </c>
      <c r="G16" s="113" t="s">
        <v>398</v>
      </c>
      <c r="H16" s="113" t="s">
        <v>329</v>
      </c>
      <c r="I16" s="113" t="s">
        <v>782</v>
      </c>
      <c r="J16" s="115" t="s">
        <v>721</v>
      </c>
      <c r="K16" s="115" t="s">
        <v>721</v>
      </c>
      <c r="L16" s="115" t="s">
        <v>721</v>
      </c>
    </row>
    <row r="17" spans="1:12" x14ac:dyDescent="0.15">
      <c r="A17" s="116" t="s">
        <v>783</v>
      </c>
      <c r="B17" s="112">
        <v>14</v>
      </c>
      <c r="C17" s="112" t="s">
        <v>979</v>
      </c>
      <c r="D17" s="112" t="s">
        <v>977</v>
      </c>
      <c r="E17" s="116" t="s">
        <v>633</v>
      </c>
      <c r="F17" s="116" t="s">
        <v>721</v>
      </c>
      <c r="G17" s="117" t="s">
        <v>784</v>
      </c>
      <c r="H17" s="113" t="s">
        <v>785</v>
      </c>
      <c r="I17" s="113" t="s">
        <v>786</v>
      </c>
      <c r="J17" s="115" t="s">
        <v>721</v>
      </c>
      <c r="K17" s="115" t="s">
        <v>721</v>
      </c>
      <c r="L17" s="115" t="s">
        <v>721</v>
      </c>
    </row>
    <row r="18" spans="1:12" x14ac:dyDescent="0.15">
      <c r="A18" s="114" t="s">
        <v>635</v>
      </c>
      <c r="B18" s="112">
        <v>15</v>
      </c>
      <c r="C18" s="112" t="s">
        <v>979</v>
      </c>
      <c r="D18" s="112" t="s">
        <v>977</v>
      </c>
      <c r="E18" s="112" t="s">
        <v>564</v>
      </c>
      <c r="F18" s="112" t="s">
        <v>721</v>
      </c>
      <c r="G18" s="113" t="s">
        <v>6</v>
      </c>
      <c r="H18" s="113" t="s">
        <v>328</v>
      </c>
      <c r="I18" s="113" t="s">
        <v>816</v>
      </c>
      <c r="J18" s="115" t="s">
        <v>721</v>
      </c>
      <c r="K18" s="115" t="s">
        <v>721</v>
      </c>
      <c r="L18" s="115" t="s">
        <v>721</v>
      </c>
    </row>
    <row r="19" spans="1:12" x14ac:dyDescent="0.15">
      <c r="A19" s="112" t="s">
        <v>877</v>
      </c>
      <c r="B19" s="112">
        <v>16</v>
      </c>
      <c r="C19" s="112" t="s">
        <v>979</v>
      </c>
      <c r="D19" s="112" t="s">
        <v>977</v>
      </c>
      <c r="E19" s="116" t="s">
        <v>633</v>
      </c>
      <c r="F19" s="112" t="s">
        <v>721</v>
      </c>
      <c r="G19" s="191" t="s">
        <v>1005</v>
      </c>
      <c r="H19" s="188" t="s">
        <v>1007</v>
      </c>
      <c r="I19" s="145" t="s">
        <v>1008</v>
      </c>
      <c r="J19" s="115" t="s">
        <v>721</v>
      </c>
      <c r="K19" s="115" t="s">
        <v>721</v>
      </c>
      <c r="L19" s="115" t="s">
        <v>721</v>
      </c>
    </row>
    <row r="20" spans="1:12" x14ac:dyDescent="0.15">
      <c r="A20" s="112" t="s">
        <v>636</v>
      </c>
      <c r="B20" s="112">
        <v>17</v>
      </c>
      <c r="C20" s="112" t="s">
        <v>979</v>
      </c>
      <c r="D20" s="112" t="s">
        <v>977</v>
      </c>
      <c r="E20" s="112" t="s">
        <v>564</v>
      </c>
      <c r="F20" s="112" t="s">
        <v>721</v>
      </c>
      <c r="G20" s="113" t="s">
        <v>9</v>
      </c>
      <c r="H20" s="113" t="s">
        <v>763</v>
      </c>
      <c r="I20" s="113" t="s">
        <v>336</v>
      </c>
      <c r="J20" s="115" t="s">
        <v>721</v>
      </c>
      <c r="K20" s="115" t="s">
        <v>721</v>
      </c>
      <c r="L20" s="115" t="s">
        <v>721</v>
      </c>
    </row>
    <row r="21" spans="1:12" x14ac:dyDescent="0.15">
      <c r="A21" s="112" t="s">
        <v>722</v>
      </c>
      <c r="B21" s="112">
        <v>18</v>
      </c>
      <c r="C21" s="112" t="s">
        <v>979</v>
      </c>
      <c r="D21" s="112" t="s">
        <v>977</v>
      </c>
      <c r="E21" s="112" t="s">
        <v>392</v>
      </c>
      <c r="F21" s="112" t="s">
        <v>699</v>
      </c>
      <c r="G21" s="113" t="s">
        <v>0</v>
      </c>
      <c r="H21" s="113" t="s">
        <v>324</v>
      </c>
      <c r="I21" s="113" t="s">
        <v>340</v>
      </c>
      <c r="J21" s="113" t="s">
        <v>278</v>
      </c>
      <c r="K21" s="113" t="s">
        <v>351</v>
      </c>
      <c r="L21" s="113" t="s">
        <v>817</v>
      </c>
    </row>
    <row r="22" spans="1:12" x14ac:dyDescent="0.15">
      <c r="A22" s="112" t="s">
        <v>723</v>
      </c>
      <c r="B22" s="112">
        <v>19</v>
      </c>
      <c r="C22" s="112" t="s">
        <v>979</v>
      </c>
      <c r="D22" s="112" t="s">
        <v>977</v>
      </c>
      <c r="E22" s="112" t="s">
        <v>392</v>
      </c>
      <c r="F22" s="112" t="s">
        <v>699</v>
      </c>
      <c r="G22" s="117" t="s">
        <v>793</v>
      </c>
      <c r="H22" s="117" t="s">
        <v>793</v>
      </c>
      <c r="I22" s="117" t="s">
        <v>793</v>
      </c>
      <c r="J22" s="113" t="s">
        <v>279</v>
      </c>
      <c r="K22" s="113" t="s">
        <v>352</v>
      </c>
      <c r="L22" s="113" t="s">
        <v>818</v>
      </c>
    </row>
    <row r="23" spans="1:12" x14ac:dyDescent="0.15">
      <c r="A23" s="112" t="s">
        <v>724</v>
      </c>
      <c r="B23" s="112">
        <v>20</v>
      </c>
      <c r="C23" s="112" t="s">
        <v>979</v>
      </c>
      <c r="D23" s="112" t="s">
        <v>977</v>
      </c>
      <c r="E23" s="112" t="s">
        <v>392</v>
      </c>
      <c r="F23" s="112" t="s">
        <v>699</v>
      </c>
      <c r="G23" s="113" t="s">
        <v>1</v>
      </c>
      <c r="H23" s="113" t="s">
        <v>316</v>
      </c>
      <c r="I23" s="113" t="s">
        <v>317</v>
      </c>
      <c r="J23" s="113" t="s">
        <v>280</v>
      </c>
      <c r="K23" s="113" t="s">
        <v>353</v>
      </c>
      <c r="L23" s="113" t="s">
        <v>365</v>
      </c>
    </row>
    <row r="24" spans="1:12" x14ac:dyDescent="0.15">
      <c r="A24" s="112" t="s">
        <v>725</v>
      </c>
      <c r="B24" s="112">
        <v>21</v>
      </c>
      <c r="C24" s="112" t="s">
        <v>979</v>
      </c>
      <c r="D24" s="112" t="s">
        <v>977</v>
      </c>
      <c r="E24" s="112" t="s">
        <v>392</v>
      </c>
      <c r="F24" s="112" t="s">
        <v>699</v>
      </c>
      <c r="G24" s="113" t="s">
        <v>2</v>
      </c>
      <c r="H24" s="113" t="s">
        <v>2</v>
      </c>
      <c r="I24" s="113" t="s">
        <v>341</v>
      </c>
      <c r="J24" s="113" t="s">
        <v>281</v>
      </c>
      <c r="K24" s="113" t="s">
        <v>354</v>
      </c>
      <c r="L24" s="113" t="s">
        <v>366</v>
      </c>
    </row>
    <row r="25" spans="1:12" x14ac:dyDescent="0.15">
      <c r="A25" s="112" t="s">
        <v>726</v>
      </c>
      <c r="B25" s="112">
        <v>22</v>
      </c>
      <c r="C25" s="112" t="s">
        <v>979</v>
      </c>
      <c r="D25" s="112" t="s">
        <v>977</v>
      </c>
      <c r="E25" s="112" t="s">
        <v>392</v>
      </c>
      <c r="F25" s="112" t="s">
        <v>699</v>
      </c>
      <c r="G25" s="113" t="s">
        <v>3</v>
      </c>
      <c r="H25" s="113" t="s">
        <v>325</v>
      </c>
      <c r="I25" s="113" t="s">
        <v>342</v>
      </c>
      <c r="J25" s="113" t="s">
        <v>282</v>
      </c>
      <c r="K25" s="113" t="s">
        <v>355</v>
      </c>
      <c r="L25" s="113" t="s">
        <v>367</v>
      </c>
    </row>
    <row r="26" spans="1:12" x14ac:dyDescent="0.15">
      <c r="A26" s="112" t="s">
        <v>727</v>
      </c>
      <c r="B26" s="112">
        <v>23</v>
      </c>
      <c r="C26" s="112" t="s">
        <v>979</v>
      </c>
      <c r="D26" s="112" t="s">
        <v>977</v>
      </c>
      <c r="E26" s="112" t="s">
        <v>392</v>
      </c>
      <c r="F26" s="112" t="s">
        <v>699</v>
      </c>
      <c r="G26" s="113" t="s">
        <v>4</v>
      </c>
      <c r="H26" s="113" t="s">
        <v>314</v>
      </c>
      <c r="I26" s="113" t="s">
        <v>315</v>
      </c>
      <c r="J26" s="113" t="s">
        <v>283</v>
      </c>
      <c r="K26" s="113" t="s">
        <v>356</v>
      </c>
      <c r="L26" s="113" t="s">
        <v>819</v>
      </c>
    </row>
    <row r="27" spans="1:12" x14ac:dyDescent="0.15">
      <c r="A27" s="112" t="s">
        <v>728</v>
      </c>
      <c r="B27" s="112">
        <v>24</v>
      </c>
      <c r="C27" s="112" t="s">
        <v>979</v>
      </c>
      <c r="D27" s="112" t="s">
        <v>977</v>
      </c>
      <c r="E27" s="112" t="s">
        <v>392</v>
      </c>
      <c r="F27" s="112" t="s">
        <v>700</v>
      </c>
      <c r="G27" s="113" t="s">
        <v>5</v>
      </c>
      <c r="H27" s="113" t="s">
        <v>326</v>
      </c>
      <c r="I27" s="113" t="s">
        <v>343</v>
      </c>
      <c r="J27" s="113" t="s">
        <v>284</v>
      </c>
      <c r="K27" s="113" t="s">
        <v>357</v>
      </c>
      <c r="L27" s="113" t="s">
        <v>368</v>
      </c>
    </row>
    <row r="28" spans="1:12" x14ac:dyDescent="0.15">
      <c r="A28" s="112" t="s">
        <v>729</v>
      </c>
      <c r="B28" s="112">
        <v>25</v>
      </c>
      <c r="C28" s="112" t="s">
        <v>979</v>
      </c>
      <c r="D28" s="112" t="s">
        <v>977</v>
      </c>
      <c r="E28" s="112" t="s">
        <v>392</v>
      </c>
      <c r="F28" s="112" t="s">
        <v>700</v>
      </c>
      <c r="G28" s="113" t="s">
        <v>794</v>
      </c>
      <c r="H28" s="113" t="s">
        <v>313</v>
      </c>
      <c r="I28" s="113" t="s">
        <v>820</v>
      </c>
      <c r="J28" s="113" t="s">
        <v>287</v>
      </c>
      <c r="K28" s="113" t="s">
        <v>358</v>
      </c>
      <c r="L28" s="113" t="s">
        <v>821</v>
      </c>
    </row>
    <row r="29" spans="1:12" x14ac:dyDescent="0.15">
      <c r="A29" s="112" t="s">
        <v>738</v>
      </c>
      <c r="B29" s="112">
        <v>26</v>
      </c>
      <c r="C29" s="112" t="s">
        <v>979</v>
      </c>
      <c r="D29" s="112" t="s">
        <v>977</v>
      </c>
      <c r="E29" s="112" t="s">
        <v>392</v>
      </c>
      <c r="F29" s="112" t="s">
        <v>746</v>
      </c>
      <c r="G29" s="113" t="s">
        <v>237</v>
      </c>
      <c r="H29" s="113" t="s">
        <v>822</v>
      </c>
      <c r="I29" s="113" t="s">
        <v>344</v>
      </c>
      <c r="J29" s="113" t="s">
        <v>288</v>
      </c>
      <c r="K29" s="113" t="s">
        <v>823</v>
      </c>
      <c r="L29" s="113" t="s">
        <v>369</v>
      </c>
    </row>
    <row r="30" spans="1:12" x14ac:dyDescent="0.15">
      <c r="A30" s="112" t="s">
        <v>730</v>
      </c>
      <c r="B30" s="112">
        <v>27</v>
      </c>
      <c r="C30" s="112" t="s">
        <v>979</v>
      </c>
      <c r="D30" s="112" t="s">
        <v>977</v>
      </c>
      <c r="E30" s="112" t="s">
        <v>392</v>
      </c>
      <c r="F30" s="112" t="s">
        <v>700</v>
      </c>
      <c r="G30" s="113" t="s">
        <v>7</v>
      </c>
      <c r="H30" s="113" t="s">
        <v>327</v>
      </c>
      <c r="I30" s="113" t="s">
        <v>345</v>
      </c>
      <c r="J30" s="113" t="s">
        <v>289</v>
      </c>
      <c r="K30" s="113" t="s">
        <v>359</v>
      </c>
      <c r="L30" s="113" t="s">
        <v>824</v>
      </c>
    </row>
    <row r="31" spans="1:12" x14ac:dyDescent="0.15">
      <c r="A31" s="114" t="s">
        <v>731</v>
      </c>
      <c r="B31" s="112">
        <v>28</v>
      </c>
      <c r="C31" s="112" t="s">
        <v>979</v>
      </c>
      <c r="D31" s="112" t="s">
        <v>977</v>
      </c>
      <c r="E31" s="112" t="s">
        <v>392</v>
      </c>
      <c r="F31" s="112" t="s">
        <v>700</v>
      </c>
      <c r="G31" s="113" t="s">
        <v>787</v>
      </c>
      <c r="H31" s="113" t="s">
        <v>788</v>
      </c>
      <c r="I31" s="113" t="s">
        <v>789</v>
      </c>
      <c r="J31" s="113" t="s">
        <v>790</v>
      </c>
      <c r="K31" s="113" t="s">
        <v>791</v>
      </c>
      <c r="L31" s="113" t="s">
        <v>825</v>
      </c>
    </row>
    <row r="32" spans="1:12" x14ac:dyDescent="0.15">
      <c r="A32" s="114" t="s">
        <v>732</v>
      </c>
      <c r="B32" s="112">
        <v>29</v>
      </c>
      <c r="C32" s="112" t="s">
        <v>979</v>
      </c>
      <c r="D32" s="112" t="s">
        <v>977</v>
      </c>
      <c r="E32" s="112" t="s">
        <v>392</v>
      </c>
      <c r="F32" s="112" t="s">
        <v>744</v>
      </c>
      <c r="G32" s="113" t="s">
        <v>330</v>
      </c>
      <c r="H32" s="113" t="s">
        <v>826</v>
      </c>
      <c r="I32" s="113" t="s">
        <v>334</v>
      </c>
      <c r="J32" s="113" t="s">
        <v>398</v>
      </c>
      <c r="K32" s="113" t="s">
        <v>329</v>
      </c>
      <c r="L32" s="113" t="s">
        <v>792</v>
      </c>
    </row>
    <row r="33" spans="1:12" x14ac:dyDescent="0.15">
      <c r="A33" s="112" t="s">
        <v>733</v>
      </c>
      <c r="B33" s="112">
        <v>30</v>
      </c>
      <c r="C33" s="112" t="s">
        <v>979</v>
      </c>
      <c r="D33" s="112" t="s">
        <v>977</v>
      </c>
      <c r="E33" s="112" t="s">
        <v>392</v>
      </c>
      <c r="F33" s="112" t="s">
        <v>700</v>
      </c>
      <c r="G33" s="113" t="s">
        <v>331</v>
      </c>
      <c r="H33" s="113" t="s">
        <v>332</v>
      </c>
      <c r="I33" s="113" t="s">
        <v>333</v>
      </c>
      <c r="J33" s="113" t="s">
        <v>398</v>
      </c>
      <c r="K33" s="113" t="s">
        <v>329</v>
      </c>
      <c r="L33" s="113" t="s">
        <v>827</v>
      </c>
    </row>
    <row r="34" spans="1:12" ht="22" x14ac:dyDescent="0.15">
      <c r="A34" s="114" t="s">
        <v>734</v>
      </c>
      <c r="B34" s="112">
        <v>31</v>
      </c>
      <c r="C34" s="112" t="s">
        <v>979</v>
      </c>
      <c r="D34" s="112" t="s">
        <v>977</v>
      </c>
      <c r="E34" s="112" t="s">
        <v>392</v>
      </c>
      <c r="F34" s="112" t="s">
        <v>699</v>
      </c>
      <c r="G34" s="113" t="s">
        <v>323</v>
      </c>
      <c r="H34" s="113" t="s">
        <v>338</v>
      </c>
      <c r="I34" s="113" t="s">
        <v>337</v>
      </c>
      <c r="J34" s="113" t="s">
        <v>550</v>
      </c>
      <c r="K34" s="113" t="s">
        <v>828</v>
      </c>
      <c r="L34" s="113" t="s">
        <v>829</v>
      </c>
    </row>
    <row r="35" spans="1:12" x14ac:dyDescent="0.15">
      <c r="A35" s="114" t="s">
        <v>735</v>
      </c>
      <c r="B35" s="112">
        <v>32</v>
      </c>
      <c r="C35" s="112" t="s">
        <v>979</v>
      </c>
      <c r="D35" s="112" t="s">
        <v>977</v>
      </c>
      <c r="E35" s="112" t="s">
        <v>392</v>
      </c>
      <c r="F35" s="112" t="s">
        <v>743</v>
      </c>
      <c r="G35" s="113" t="s">
        <v>613</v>
      </c>
      <c r="H35" s="113" t="s">
        <v>701</v>
      </c>
      <c r="I35" s="113" t="s">
        <v>702</v>
      </c>
      <c r="J35" s="113" t="s">
        <v>830</v>
      </c>
      <c r="K35" s="113" t="s">
        <v>831</v>
      </c>
      <c r="L35" s="113" t="s">
        <v>832</v>
      </c>
    </row>
    <row r="36" spans="1:12" x14ac:dyDescent="0.15">
      <c r="A36" s="114" t="s">
        <v>736</v>
      </c>
      <c r="B36" s="112">
        <v>33</v>
      </c>
      <c r="C36" s="112" t="s">
        <v>979</v>
      </c>
      <c r="D36" s="112" t="s">
        <v>977</v>
      </c>
      <c r="E36" s="112" t="s">
        <v>392</v>
      </c>
      <c r="F36" s="112" t="s">
        <v>743</v>
      </c>
      <c r="G36" s="113" t="s">
        <v>640</v>
      </c>
      <c r="H36" s="113" t="s">
        <v>703</v>
      </c>
      <c r="I36" s="113" t="s">
        <v>704</v>
      </c>
      <c r="J36" s="113" t="s">
        <v>830</v>
      </c>
      <c r="K36" s="113" t="s">
        <v>831</v>
      </c>
      <c r="L36" s="113" t="s">
        <v>832</v>
      </c>
    </row>
    <row r="37" spans="1:12" ht="22" x14ac:dyDescent="0.15">
      <c r="A37" s="114" t="s">
        <v>737</v>
      </c>
      <c r="B37" s="112">
        <v>34</v>
      </c>
      <c r="C37" s="112" t="s">
        <v>979</v>
      </c>
      <c r="D37" s="112" t="s">
        <v>977</v>
      </c>
      <c r="E37" s="112" t="s">
        <v>392</v>
      </c>
      <c r="F37" s="112" t="s">
        <v>699</v>
      </c>
      <c r="G37" s="113" t="s">
        <v>285</v>
      </c>
      <c r="H37" s="113" t="s">
        <v>285</v>
      </c>
      <c r="I37" s="113" t="s">
        <v>318</v>
      </c>
      <c r="J37" s="113" t="s">
        <v>286</v>
      </c>
      <c r="K37" s="113" t="s">
        <v>360</v>
      </c>
      <c r="L37" s="113" t="s">
        <v>370</v>
      </c>
    </row>
    <row r="38" spans="1:12" s="136" customFormat="1" x14ac:dyDescent="0.15">
      <c r="A38" s="112" t="s">
        <v>1011</v>
      </c>
      <c r="B38" s="112">
        <v>35</v>
      </c>
      <c r="C38" s="112" t="s">
        <v>979</v>
      </c>
      <c r="D38" s="112" t="s">
        <v>1012</v>
      </c>
      <c r="E38" s="112" t="s">
        <v>384</v>
      </c>
      <c r="F38" s="112" t="s">
        <v>721</v>
      </c>
      <c r="G38" s="113" t="s">
        <v>291</v>
      </c>
      <c r="H38" s="113" t="s">
        <v>387</v>
      </c>
      <c r="I38" s="113" t="s">
        <v>395</v>
      </c>
      <c r="J38" s="115" t="s">
        <v>721</v>
      </c>
      <c r="K38" s="115" t="s">
        <v>721</v>
      </c>
      <c r="L38" s="115" t="s">
        <v>721</v>
      </c>
    </row>
    <row r="39" spans="1:12" x14ac:dyDescent="0.15">
      <c r="A39" s="114" t="s">
        <v>578</v>
      </c>
      <c r="B39" s="112">
        <v>36</v>
      </c>
      <c r="C39" s="112" t="s">
        <v>979</v>
      </c>
      <c r="D39" s="112" t="s">
        <v>980</v>
      </c>
      <c r="E39" s="112" t="s">
        <v>564</v>
      </c>
      <c r="F39" s="112" t="s">
        <v>721</v>
      </c>
      <c r="G39" s="113" t="s">
        <v>753</v>
      </c>
      <c r="H39" s="113" t="s">
        <v>754</v>
      </c>
      <c r="I39" s="113" t="s">
        <v>755</v>
      </c>
      <c r="J39" s="115" t="s">
        <v>721</v>
      </c>
      <c r="K39" s="115" t="s">
        <v>721</v>
      </c>
      <c r="L39" s="115" t="s">
        <v>721</v>
      </c>
    </row>
    <row r="40" spans="1:12" x14ac:dyDescent="0.15">
      <c r="A40" s="114" t="s">
        <v>756</v>
      </c>
      <c r="B40" s="112">
        <v>37</v>
      </c>
      <c r="C40" s="112" t="s">
        <v>979</v>
      </c>
      <c r="D40" s="112" t="s">
        <v>980</v>
      </c>
      <c r="E40" s="112" t="s">
        <v>633</v>
      </c>
      <c r="F40" s="112" t="s">
        <v>721</v>
      </c>
      <c r="G40" s="113" t="s">
        <v>757</v>
      </c>
      <c r="H40" s="113" t="s">
        <v>758</v>
      </c>
      <c r="I40" s="113" t="s">
        <v>759</v>
      </c>
      <c r="J40" s="115" t="s">
        <v>721</v>
      </c>
      <c r="K40" s="115" t="s">
        <v>721</v>
      </c>
      <c r="L40" s="115" t="s">
        <v>721</v>
      </c>
    </row>
    <row r="41" spans="1:12" x14ac:dyDescent="0.15">
      <c r="A41" s="114" t="s">
        <v>988</v>
      </c>
      <c r="B41" s="112">
        <v>38</v>
      </c>
      <c r="C41" s="112" t="s">
        <v>979</v>
      </c>
      <c r="D41" s="112" t="s">
        <v>980</v>
      </c>
      <c r="E41" s="112" t="s">
        <v>633</v>
      </c>
      <c r="F41" s="112" t="s">
        <v>721</v>
      </c>
      <c r="G41" s="113" t="s">
        <v>760</v>
      </c>
      <c r="H41" s="113" t="s">
        <v>761</v>
      </c>
      <c r="I41" s="113" t="s">
        <v>762</v>
      </c>
      <c r="J41" s="115" t="s">
        <v>721</v>
      </c>
      <c r="K41" s="115" t="s">
        <v>721</v>
      </c>
      <c r="L41" s="115" t="s">
        <v>721</v>
      </c>
    </row>
    <row r="42" spans="1:12" x14ac:dyDescent="0.15">
      <c r="A42" s="114" t="s">
        <v>989</v>
      </c>
      <c r="B42" s="112">
        <v>39</v>
      </c>
      <c r="C42" s="112" t="s">
        <v>979</v>
      </c>
      <c r="D42" s="112" t="s">
        <v>980</v>
      </c>
      <c r="E42" s="112" t="s">
        <v>633</v>
      </c>
      <c r="F42" s="112" t="s">
        <v>721</v>
      </c>
      <c r="G42" s="113" t="s">
        <v>9</v>
      </c>
      <c r="H42" s="113" t="s">
        <v>763</v>
      </c>
      <c r="I42" s="113" t="s">
        <v>336</v>
      </c>
      <c r="J42" s="115" t="s">
        <v>721</v>
      </c>
      <c r="K42" s="115" t="s">
        <v>721</v>
      </c>
      <c r="L42" s="115" t="s">
        <v>721</v>
      </c>
    </row>
    <row r="43" spans="1:12" x14ac:dyDescent="0.15">
      <c r="A43" s="114" t="s">
        <v>579</v>
      </c>
      <c r="B43" s="112">
        <v>40</v>
      </c>
      <c r="C43" s="112" t="s">
        <v>979</v>
      </c>
      <c r="D43" s="112" t="s">
        <v>1012</v>
      </c>
      <c r="E43" s="112" t="s">
        <v>564</v>
      </c>
      <c r="F43" s="112" t="s">
        <v>721</v>
      </c>
      <c r="G43" s="118" t="s">
        <v>604</v>
      </c>
      <c r="H43" s="113" t="s">
        <v>833</v>
      </c>
      <c r="I43" s="113" t="s">
        <v>609</v>
      </c>
      <c r="J43" s="115" t="s">
        <v>721</v>
      </c>
      <c r="K43" s="115" t="s">
        <v>721</v>
      </c>
      <c r="L43" s="115" t="s">
        <v>721</v>
      </c>
    </row>
    <row r="44" spans="1:12" x14ac:dyDescent="0.15">
      <c r="A44" s="114" t="s">
        <v>990</v>
      </c>
      <c r="B44" s="112">
        <v>41</v>
      </c>
      <c r="C44" s="112" t="s">
        <v>979</v>
      </c>
      <c r="D44" s="112" t="s">
        <v>980</v>
      </c>
      <c r="E44" s="112" t="s">
        <v>633</v>
      </c>
      <c r="F44" s="112" t="s">
        <v>721</v>
      </c>
      <c r="G44" s="118" t="s">
        <v>969</v>
      </c>
      <c r="H44" s="113" t="s">
        <v>970</v>
      </c>
      <c r="I44" s="113" t="s">
        <v>971</v>
      </c>
      <c r="J44" s="115" t="s">
        <v>721</v>
      </c>
      <c r="K44" s="115" t="s">
        <v>721</v>
      </c>
      <c r="L44" s="115" t="s">
        <v>721</v>
      </c>
    </row>
    <row r="45" spans="1:12" x14ac:dyDescent="0.15">
      <c r="A45" s="114" t="s">
        <v>991</v>
      </c>
      <c r="B45" s="112">
        <v>42</v>
      </c>
      <c r="C45" s="112" t="s">
        <v>979</v>
      </c>
      <c r="D45" s="112" t="s">
        <v>980</v>
      </c>
      <c r="E45" s="112" t="s">
        <v>633</v>
      </c>
      <c r="F45" s="112" t="s">
        <v>721</v>
      </c>
      <c r="G45" s="118" t="s">
        <v>764</v>
      </c>
      <c r="H45" s="113" t="s">
        <v>765</v>
      </c>
      <c r="I45" s="113" t="s">
        <v>766</v>
      </c>
      <c r="J45" s="115" t="s">
        <v>721</v>
      </c>
      <c r="K45" s="115" t="s">
        <v>721</v>
      </c>
      <c r="L45" s="115" t="s">
        <v>721</v>
      </c>
    </row>
    <row r="46" spans="1:12" x14ac:dyDescent="0.15">
      <c r="A46" s="114" t="s">
        <v>992</v>
      </c>
      <c r="B46" s="112">
        <v>43</v>
      </c>
      <c r="C46" s="112" t="s">
        <v>979</v>
      </c>
      <c r="D46" s="112" t="s">
        <v>980</v>
      </c>
      <c r="E46" s="112" t="s">
        <v>633</v>
      </c>
      <c r="F46" s="112" t="s">
        <v>721</v>
      </c>
      <c r="G46" s="118" t="s">
        <v>610</v>
      </c>
      <c r="H46" s="113" t="s">
        <v>612</v>
      </c>
      <c r="I46" s="113" t="s">
        <v>611</v>
      </c>
      <c r="J46" s="115" t="s">
        <v>721</v>
      </c>
      <c r="K46" s="115" t="s">
        <v>721</v>
      </c>
      <c r="L46" s="115" t="s">
        <v>721</v>
      </c>
    </row>
    <row r="47" spans="1:12" x14ac:dyDescent="0.15">
      <c r="A47" s="112" t="s">
        <v>552</v>
      </c>
      <c r="B47" s="112">
        <v>44</v>
      </c>
      <c r="C47" s="112" t="s">
        <v>979</v>
      </c>
      <c r="D47" s="112" t="s">
        <v>980</v>
      </c>
      <c r="E47" s="112" t="s">
        <v>392</v>
      </c>
      <c r="F47" s="112" t="s">
        <v>700</v>
      </c>
      <c r="G47" s="113" t="s">
        <v>562</v>
      </c>
      <c r="H47" s="113" t="s">
        <v>561</v>
      </c>
      <c r="I47" s="113" t="s">
        <v>560</v>
      </c>
      <c r="J47" s="113" t="s">
        <v>834</v>
      </c>
      <c r="K47" s="113" t="s">
        <v>835</v>
      </c>
      <c r="L47" s="113" t="s">
        <v>836</v>
      </c>
    </row>
    <row r="48" spans="1:12" x14ac:dyDescent="0.15">
      <c r="A48" s="112" t="s">
        <v>553</v>
      </c>
      <c r="B48" s="112">
        <v>45</v>
      </c>
      <c r="C48" s="112" t="s">
        <v>979</v>
      </c>
      <c r="D48" s="112" t="s">
        <v>980</v>
      </c>
      <c r="E48" s="112" t="s">
        <v>392</v>
      </c>
      <c r="F48" s="112" t="s">
        <v>699</v>
      </c>
      <c r="G48" s="113" t="s">
        <v>798</v>
      </c>
      <c r="H48" s="113" t="s">
        <v>799</v>
      </c>
      <c r="I48" s="113" t="s">
        <v>800</v>
      </c>
      <c r="J48" s="113" t="s">
        <v>837</v>
      </c>
      <c r="K48" s="113" t="s">
        <v>838</v>
      </c>
      <c r="L48" s="113" t="s">
        <v>839</v>
      </c>
    </row>
    <row r="49" spans="1:12" x14ac:dyDescent="0.15">
      <c r="A49" s="112" t="s">
        <v>551</v>
      </c>
      <c r="B49" s="112">
        <v>46</v>
      </c>
      <c r="C49" s="112" t="s">
        <v>979</v>
      </c>
      <c r="D49" s="112" t="s">
        <v>980</v>
      </c>
      <c r="E49" s="112" t="s">
        <v>392</v>
      </c>
      <c r="F49" s="112" t="s">
        <v>699</v>
      </c>
      <c r="G49" s="113" t="s">
        <v>795</v>
      </c>
      <c r="H49" s="113" t="s">
        <v>796</v>
      </c>
      <c r="I49" s="113" t="s">
        <v>797</v>
      </c>
      <c r="J49" s="113" t="s">
        <v>614</v>
      </c>
      <c r="K49" s="113" t="s">
        <v>840</v>
      </c>
      <c r="L49" s="113" t="s">
        <v>841</v>
      </c>
    </row>
    <row r="50" spans="1:12" x14ac:dyDescent="0.15">
      <c r="A50" s="112" t="s">
        <v>554</v>
      </c>
      <c r="B50" s="112">
        <v>47</v>
      </c>
      <c r="C50" s="112" t="s">
        <v>979</v>
      </c>
      <c r="D50" s="112" t="s">
        <v>980</v>
      </c>
      <c r="E50" s="112" t="s">
        <v>392</v>
      </c>
      <c r="F50" s="112" t="s">
        <v>699</v>
      </c>
      <c r="G50" s="113" t="s">
        <v>581</v>
      </c>
      <c r="H50" s="113" t="s">
        <v>806</v>
      </c>
      <c r="I50" s="113" t="s">
        <v>807</v>
      </c>
      <c r="J50" s="113" t="s">
        <v>615</v>
      </c>
      <c r="K50" s="113" t="s">
        <v>616</v>
      </c>
      <c r="L50" s="113" t="s">
        <v>842</v>
      </c>
    </row>
    <row r="51" spans="1:12" ht="22" x14ac:dyDescent="0.15">
      <c r="A51" s="114" t="s">
        <v>773</v>
      </c>
      <c r="B51" s="112">
        <v>48</v>
      </c>
      <c r="C51" s="112" t="s">
        <v>979</v>
      </c>
      <c r="D51" s="112" t="s">
        <v>980</v>
      </c>
      <c r="E51" s="112" t="s">
        <v>392</v>
      </c>
      <c r="F51" s="112" t="s">
        <v>700</v>
      </c>
      <c r="G51" s="113" t="s">
        <v>774</v>
      </c>
      <c r="H51" s="113" t="s">
        <v>775</v>
      </c>
      <c r="I51" s="113" t="s">
        <v>776</v>
      </c>
      <c r="J51" s="113" t="s">
        <v>697</v>
      </c>
      <c r="K51" s="113" t="s">
        <v>698</v>
      </c>
      <c r="L51" s="113" t="s">
        <v>843</v>
      </c>
    </row>
    <row r="52" spans="1:12" ht="33" x14ac:dyDescent="0.15">
      <c r="A52" s="114" t="s">
        <v>639</v>
      </c>
      <c r="B52" s="112">
        <v>49</v>
      </c>
      <c r="C52" s="112" t="s">
        <v>979</v>
      </c>
      <c r="D52" s="112" t="s">
        <v>980</v>
      </c>
      <c r="E52" s="112" t="s">
        <v>392</v>
      </c>
      <c r="F52" s="112" t="s">
        <v>699</v>
      </c>
      <c r="G52" s="117" t="s">
        <v>801</v>
      </c>
      <c r="H52" s="117" t="s">
        <v>802</v>
      </c>
      <c r="I52" s="117" t="s">
        <v>803</v>
      </c>
      <c r="J52" s="113" t="s">
        <v>844</v>
      </c>
      <c r="K52" s="117" t="s">
        <v>845</v>
      </c>
      <c r="L52" s="113" t="s">
        <v>804</v>
      </c>
    </row>
    <row r="53" spans="1:12" x14ac:dyDescent="0.15">
      <c r="A53" s="112" t="s">
        <v>932</v>
      </c>
      <c r="B53" s="112">
        <v>50</v>
      </c>
      <c r="C53" s="112" t="s">
        <v>979</v>
      </c>
      <c r="D53" s="112" t="s">
        <v>980</v>
      </c>
      <c r="E53" s="112" t="s">
        <v>392</v>
      </c>
      <c r="F53" s="112" t="s">
        <v>700</v>
      </c>
      <c r="G53" s="113" t="s">
        <v>933</v>
      </c>
      <c r="H53" s="113" t="s">
        <v>944</v>
      </c>
      <c r="I53" s="113" t="s">
        <v>934</v>
      </c>
      <c r="J53" s="113" t="s">
        <v>943</v>
      </c>
      <c r="K53" s="113" t="s">
        <v>945</v>
      </c>
      <c r="L53" s="113" t="s">
        <v>946</v>
      </c>
    </row>
    <row r="54" spans="1:12" x14ac:dyDescent="0.15">
      <c r="A54" s="112" t="s">
        <v>617</v>
      </c>
      <c r="B54" s="112">
        <v>51</v>
      </c>
      <c r="C54" s="112" t="s">
        <v>979</v>
      </c>
      <c r="D54" s="112" t="s">
        <v>980</v>
      </c>
      <c r="E54" s="112" t="s">
        <v>392</v>
      </c>
      <c r="F54" s="112" t="s">
        <v>746</v>
      </c>
      <c r="G54" s="113" t="s">
        <v>555</v>
      </c>
      <c r="H54" s="113" t="s">
        <v>555</v>
      </c>
      <c r="I54" s="113" t="s">
        <v>555</v>
      </c>
      <c r="J54" s="113" t="s">
        <v>1024</v>
      </c>
      <c r="K54" s="113" t="s">
        <v>846</v>
      </c>
      <c r="L54" s="113" t="s">
        <v>1038</v>
      </c>
    </row>
    <row r="55" spans="1:12" x14ac:dyDescent="0.15">
      <c r="A55" s="112" t="s">
        <v>618</v>
      </c>
      <c r="B55" s="112">
        <v>52</v>
      </c>
      <c r="C55" s="112" t="s">
        <v>979</v>
      </c>
      <c r="D55" s="112" t="s">
        <v>980</v>
      </c>
      <c r="E55" s="112" t="s">
        <v>392</v>
      </c>
      <c r="F55" s="112" t="s">
        <v>746</v>
      </c>
      <c r="G55" s="113" t="s">
        <v>563</v>
      </c>
      <c r="H55" s="113" t="s">
        <v>847</v>
      </c>
      <c r="I55" s="113" t="s">
        <v>848</v>
      </c>
      <c r="J55" s="113" t="s">
        <v>849</v>
      </c>
      <c r="K55" s="113" t="s">
        <v>850</v>
      </c>
      <c r="L55" s="113" t="s">
        <v>851</v>
      </c>
    </row>
    <row r="56" spans="1:12" x14ac:dyDescent="0.15">
      <c r="A56" s="112" t="s">
        <v>693</v>
      </c>
      <c r="B56" s="112">
        <v>53</v>
      </c>
      <c r="C56" s="112" t="s">
        <v>979</v>
      </c>
      <c r="D56" s="112" t="s">
        <v>980</v>
      </c>
      <c r="E56" s="112" t="s">
        <v>392</v>
      </c>
      <c r="F56" s="112" t="s">
        <v>746</v>
      </c>
      <c r="G56" s="113" t="s">
        <v>565</v>
      </c>
      <c r="H56" s="113" t="s">
        <v>606</v>
      </c>
      <c r="I56" s="113" t="s">
        <v>605</v>
      </c>
      <c r="J56" s="113" t="s">
        <v>695</v>
      </c>
      <c r="K56" s="113" t="s">
        <v>852</v>
      </c>
      <c r="L56" s="113" t="s">
        <v>853</v>
      </c>
    </row>
    <row r="57" spans="1:12" x14ac:dyDescent="0.15">
      <c r="A57" s="112" t="s">
        <v>694</v>
      </c>
      <c r="B57" s="112">
        <v>54</v>
      </c>
      <c r="C57" s="112" t="s">
        <v>979</v>
      </c>
      <c r="D57" s="112" t="s">
        <v>980</v>
      </c>
      <c r="E57" s="112" t="s">
        <v>392</v>
      </c>
      <c r="F57" s="112" t="s">
        <v>746</v>
      </c>
      <c r="G57" s="113" t="s">
        <v>566</v>
      </c>
      <c r="H57" s="113" t="s">
        <v>607</v>
      </c>
      <c r="I57" s="113" t="s">
        <v>608</v>
      </c>
      <c r="J57" s="113" t="s">
        <v>696</v>
      </c>
      <c r="K57" s="113" t="s">
        <v>854</v>
      </c>
      <c r="L57" s="113" t="s">
        <v>855</v>
      </c>
    </row>
    <row r="58" spans="1:12" x14ac:dyDescent="0.15">
      <c r="A58" s="112" t="s">
        <v>767</v>
      </c>
      <c r="B58" s="112">
        <v>55</v>
      </c>
      <c r="C58" s="112" t="s">
        <v>979</v>
      </c>
      <c r="D58" s="112" t="s">
        <v>980</v>
      </c>
      <c r="E58" s="112" t="s">
        <v>392</v>
      </c>
      <c r="F58" s="112" t="s">
        <v>700</v>
      </c>
      <c r="G58" s="118" t="s">
        <v>768</v>
      </c>
      <c r="H58" s="113" t="s">
        <v>935</v>
      </c>
      <c r="I58" s="113" t="s">
        <v>942</v>
      </c>
      <c r="J58" s="113" t="s">
        <v>1025</v>
      </c>
      <c r="K58" s="113" t="s">
        <v>1029</v>
      </c>
      <c r="L58" s="113" t="s">
        <v>1033</v>
      </c>
    </row>
    <row r="59" spans="1:12" x14ac:dyDescent="0.15">
      <c r="A59" s="112" t="s">
        <v>769</v>
      </c>
      <c r="B59" s="112">
        <v>56</v>
      </c>
      <c r="C59" s="112" t="s">
        <v>979</v>
      </c>
      <c r="D59" s="112" t="s">
        <v>980</v>
      </c>
      <c r="E59" s="112" t="s">
        <v>392</v>
      </c>
      <c r="F59" s="112" t="s">
        <v>700</v>
      </c>
      <c r="G59" s="118" t="s">
        <v>770</v>
      </c>
      <c r="H59" s="113" t="s">
        <v>936</v>
      </c>
      <c r="I59" s="113" t="s">
        <v>941</v>
      </c>
      <c r="J59" s="113" t="s">
        <v>1026</v>
      </c>
      <c r="K59" s="113" t="s">
        <v>1030</v>
      </c>
      <c r="L59" s="113" t="s">
        <v>1034</v>
      </c>
    </row>
    <row r="60" spans="1:12" x14ac:dyDescent="0.15">
      <c r="A60" s="112" t="s">
        <v>771</v>
      </c>
      <c r="B60" s="112">
        <v>57</v>
      </c>
      <c r="C60" s="112" t="s">
        <v>979</v>
      </c>
      <c r="D60" s="112" t="s">
        <v>980</v>
      </c>
      <c r="E60" s="112" t="s">
        <v>392</v>
      </c>
      <c r="F60" s="112" t="s">
        <v>700</v>
      </c>
      <c r="G60" s="118" t="s">
        <v>772</v>
      </c>
      <c r="H60" s="113" t="s">
        <v>937</v>
      </c>
      <c r="I60" s="113" t="s">
        <v>940</v>
      </c>
      <c r="J60" s="113" t="s">
        <v>1027</v>
      </c>
      <c r="K60" s="113" t="s">
        <v>1031</v>
      </c>
      <c r="L60" s="113" t="s">
        <v>1035</v>
      </c>
    </row>
    <row r="61" spans="1:12" x14ac:dyDescent="0.15">
      <c r="A61" s="112" t="s">
        <v>907</v>
      </c>
      <c r="B61" s="112">
        <v>58</v>
      </c>
      <c r="C61" s="112" t="s">
        <v>979</v>
      </c>
      <c r="D61" s="112" t="s">
        <v>980</v>
      </c>
      <c r="E61" s="112" t="s">
        <v>392</v>
      </c>
      <c r="F61" s="112" t="s">
        <v>700</v>
      </c>
      <c r="G61" s="118" t="s">
        <v>925</v>
      </c>
      <c r="H61" s="113" t="s">
        <v>938</v>
      </c>
      <c r="I61" s="113" t="s">
        <v>939</v>
      </c>
      <c r="J61" s="113" t="s">
        <v>1028</v>
      </c>
      <c r="K61" s="113" t="s">
        <v>1032</v>
      </c>
      <c r="L61" s="113" t="s">
        <v>1036</v>
      </c>
    </row>
    <row r="62" spans="1:12" x14ac:dyDescent="0.15">
      <c r="A62" s="112" t="s">
        <v>576</v>
      </c>
      <c r="B62" s="112">
        <v>59</v>
      </c>
      <c r="C62" s="112" t="s">
        <v>979</v>
      </c>
      <c r="D62" s="112" t="s">
        <v>980</v>
      </c>
      <c r="E62" s="112" t="s">
        <v>392</v>
      </c>
      <c r="F62" s="112" t="s">
        <v>744</v>
      </c>
      <c r="G62" s="113" t="s">
        <v>856</v>
      </c>
      <c r="H62" s="113" t="s">
        <v>857</v>
      </c>
      <c r="I62" s="113" t="s">
        <v>858</v>
      </c>
      <c r="J62" s="113" t="s">
        <v>859</v>
      </c>
      <c r="K62" s="113" t="s">
        <v>860</v>
      </c>
      <c r="L62" s="113" t="s">
        <v>861</v>
      </c>
    </row>
    <row r="63" spans="1:12" x14ac:dyDescent="0.15">
      <c r="A63" s="112" t="s">
        <v>577</v>
      </c>
      <c r="B63" s="112">
        <v>60</v>
      </c>
      <c r="C63" s="112" t="s">
        <v>979</v>
      </c>
      <c r="D63" s="112" t="s">
        <v>980</v>
      </c>
      <c r="E63" s="112" t="s">
        <v>392</v>
      </c>
      <c r="F63" s="112" t="s">
        <v>744</v>
      </c>
      <c r="G63" s="113" t="s">
        <v>862</v>
      </c>
      <c r="H63" s="113" t="s">
        <v>863</v>
      </c>
      <c r="I63" s="113" t="s">
        <v>864</v>
      </c>
      <c r="J63" s="113" t="s">
        <v>865</v>
      </c>
      <c r="K63" s="113" t="s">
        <v>866</v>
      </c>
      <c r="L63" s="113" t="s">
        <v>867</v>
      </c>
    </row>
    <row r="64" spans="1:12" x14ac:dyDescent="0.15">
      <c r="A64" s="112" t="s">
        <v>619</v>
      </c>
      <c r="B64" s="112">
        <v>61</v>
      </c>
      <c r="C64" s="112" t="s">
        <v>979</v>
      </c>
      <c r="D64" s="112" t="s">
        <v>980</v>
      </c>
      <c r="E64" s="112" t="s">
        <v>392</v>
      </c>
      <c r="F64" s="112" t="s">
        <v>746</v>
      </c>
      <c r="G64" s="113" t="s">
        <v>620</v>
      </c>
      <c r="H64" s="113" t="s">
        <v>621</v>
      </c>
      <c r="I64" s="113" t="s">
        <v>622</v>
      </c>
      <c r="J64" s="113" t="s">
        <v>620</v>
      </c>
      <c r="K64" s="113" t="s">
        <v>868</v>
      </c>
      <c r="L64" s="113" t="s">
        <v>869</v>
      </c>
    </row>
    <row r="65" spans="1:12" x14ac:dyDescent="0.15">
      <c r="A65" s="112" t="s">
        <v>602</v>
      </c>
      <c r="B65" s="112">
        <v>62</v>
      </c>
      <c r="C65" s="112" t="s">
        <v>979</v>
      </c>
      <c r="D65" s="112" t="s">
        <v>980</v>
      </c>
      <c r="E65" s="112" t="s">
        <v>392</v>
      </c>
      <c r="F65" s="112" t="s">
        <v>745</v>
      </c>
      <c r="G65" s="113" t="s">
        <v>750</v>
      </c>
      <c r="H65" s="113" t="s">
        <v>887</v>
      </c>
      <c r="I65" s="113" t="s">
        <v>751</v>
      </c>
      <c r="J65" s="113" t="s">
        <v>752</v>
      </c>
      <c r="K65" s="113" t="s">
        <v>870</v>
      </c>
      <c r="L65" s="113" t="s">
        <v>1037</v>
      </c>
    </row>
    <row r="66" spans="1:12" x14ac:dyDescent="0.15">
      <c r="A66" s="112" t="s">
        <v>603</v>
      </c>
      <c r="B66" s="112">
        <v>63</v>
      </c>
      <c r="C66" s="112" t="s">
        <v>979</v>
      </c>
      <c r="D66" s="112" t="s">
        <v>980</v>
      </c>
      <c r="E66" s="112" t="s">
        <v>392</v>
      </c>
      <c r="F66" s="112" t="s">
        <v>745</v>
      </c>
      <c r="G66" s="113" t="s">
        <v>748</v>
      </c>
      <c r="H66" s="113" t="s">
        <v>888</v>
      </c>
      <c r="I66" s="113" t="s">
        <v>749</v>
      </c>
      <c r="J66" s="113" t="s">
        <v>871</v>
      </c>
      <c r="K66" s="113" t="s">
        <v>872</v>
      </c>
      <c r="L66" s="113" t="s">
        <v>873</v>
      </c>
    </row>
    <row r="67" spans="1:12" x14ac:dyDescent="0.15">
      <c r="A67" s="114" t="s">
        <v>953</v>
      </c>
      <c r="B67" s="112">
        <v>64</v>
      </c>
      <c r="C67" s="137" t="s">
        <v>987</v>
      </c>
      <c r="D67" s="112" t="s">
        <v>986</v>
      </c>
      <c r="E67" s="112" t="s">
        <v>564</v>
      </c>
      <c r="F67" s="112" t="s">
        <v>721</v>
      </c>
      <c r="G67" s="113" t="s">
        <v>918</v>
      </c>
      <c r="H67" s="113" t="s">
        <v>949</v>
      </c>
      <c r="I67" s="113" t="s">
        <v>950</v>
      </c>
      <c r="J67" s="115" t="s">
        <v>721</v>
      </c>
      <c r="K67" s="115" t="s">
        <v>721</v>
      </c>
      <c r="L67" s="115" t="s">
        <v>721</v>
      </c>
    </row>
    <row r="68" spans="1:12" x14ac:dyDescent="0.15">
      <c r="A68" s="114" t="s">
        <v>954</v>
      </c>
      <c r="B68" s="112">
        <v>65</v>
      </c>
      <c r="C68" s="137" t="s">
        <v>987</v>
      </c>
      <c r="D68" s="112" t="s">
        <v>986</v>
      </c>
      <c r="E68" s="112" t="s">
        <v>633</v>
      </c>
      <c r="F68" s="112" t="s">
        <v>721</v>
      </c>
      <c r="G68" s="113" t="s">
        <v>760</v>
      </c>
      <c r="H68" s="113" t="s">
        <v>761</v>
      </c>
      <c r="I68" s="113" t="s">
        <v>762</v>
      </c>
      <c r="J68" s="115" t="s">
        <v>721</v>
      </c>
      <c r="K68" s="115" t="s">
        <v>721</v>
      </c>
      <c r="L68" s="115" t="s">
        <v>721</v>
      </c>
    </row>
    <row r="69" spans="1:12" x14ac:dyDescent="0.15">
      <c r="A69" s="114" t="s">
        <v>955</v>
      </c>
      <c r="B69" s="112">
        <v>66</v>
      </c>
      <c r="C69" s="137" t="s">
        <v>987</v>
      </c>
      <c r="D69" s="112" t="s">
        <v>986</v>
      </c>
      <c r="E69" s="112" t="s">
        <v>633</v>
      </c>
      <c r="F69" s="112" t="s">
        <v>721</v>
      </c>
      <c r="G69" s="113" t="s">
        <v>9</v>
      </c>
      <c r="H69" s="113" t="s">
        <v>763</v>
      </c>
      <c r="I69" s="113" t="s">
        <v>336</v>
      </c>
      <c r="J69" s="115" t="s">
        <v>721</v>
      </c>
      <c r="K69" s="115" t="s">
        <v>721</v>
      </c>
      <c r="L69" s="115" t="s">
        <v>721</v>
      </c>
    </row>
    <row r="70" spans="1:12" x14ac:dyDescent="0.15">
      <c r="A70" s="114" t="s">
        <v>956</v>
      </c>
      <c r="B70" s="112">
        <v>67</v>
      </c>
      <c r="C70" s="137" t="s">
        <v>987</v>
      </c>
      <c r="D70" s="112" t="s">
        <v>986</v>
      </c>
      <c r="E70" s="112" t="s">
        <v>564</v>
      </c>
      <c r="F70" s="112" t="s">
        <v>721</v>
      </c>
      <c r="G70" s="118" t="s">
        <v>604</v>
      </c>
      <c r="H70" s="113" t="s">
        <v>833</v>
      </c>
      <c r="I70" s="113" t="s">
        <v>609</v>
      </c>
      <c r="J70" s="115" t="s">
        <v>721</v>
      </c>
      <c r="K70" s="115" t="s">
        <v>721</v>
      </c>
      <c r="L70" s="115" t="s">
        <v>721</v>
      </c>
    </row>
    <row r="71" spans="1:12" x14ac:dyDescent="0.15">
      <c r="A71" s="114" t="s">
        <v>957</v>
      </c>
      <c r="B71" s="112">
        <v>68</v>
      </c>
      <c r="C71" s="137" t="s">
        <v>987</v>
      </c>
      <c r="D71" s="112" t="s">
        <v>986</v>
      </c>
      <c r="E71" s="112" t="s">
        <v>633</v>
      </c>
      <c r="F71" s="112" t="s">
        <v>721</v>
      </c>
      <c r="G71" s="118" t="s">
        <v>929</v>
      </c>
      <c r="H71" s="113" t="s">
        <v>930</v>
      </c>
      <c r="I71" s="113" t="s">
        <v>931</v>
      </c>
      <c r="J71" s="115" t="s">
        <v>721</v>
      </c>
      <c r="K71" s="115" t="s">
        <v>721</v>
      </c>
      <c r="L71" s="115" t="s">
        <v>721</v>
      </c>
    </row>
    <row r="72" spans="1:12" x14ac:dyDescent="0.15">
      <c r="A72" s="114" t="s">
        <v>958</v>
      </c>
      <c r="B72" s="112">
        <v>69</v>
      </c>
      <c r="C72" s="137" t="s">
        <v>987</v>
      </c>
      <c r="D72" s="112" t="s">
        <v>986</v>
      </c>
      <c r="E72" s="112" t="s">
        <v>633</v>
      </c>
      <c r="F72" s="112" t="s">
        <v>721</v>
      </c>
      <c r="G72" s="118" t="s">
        <v>764</v>
      </c>
      <c r="H72" s="113" t="s">
        <v>765</v>
      </c>
      <c r="I72" s="113" t="s">
        <v>766</v>
      </c>
      <c r="J72" s="115" t="s">
        <v>721</v>
      </c>
      <c r="K72" s="115" t="s">
        <v>721</v>
      </c>
      <c r="L72" s="115" t="s">
        <v>721</v>
      </c>
    </row>
    <row r="73" spans="1:12" ht="22" x14ac:dyDescent="0.15">
      <c r="A73" s="114" t="s">
        <v>773</v>
      </c>
      <c r="B73" s="112">
        <v>70</v>
      </c>
      <c r="C73" s="137" t="s">
        <v>987</v>
      </c>
      <c r="D73" s="112" t="s">
        <v>986</v>
      </c>
      <c r="E73" s="112" t="s">
        <v>392</v>
      </c>
      <c r="F73" s="112" t="s">
        <v>700</v>
      </c>
      <c r="G73" s="113" t="s">
        <v>774</v>
      </c>
      <c r="H73" s="113" t="s">
        <v>775</v>
      </c>
      <c r="I73" s="113" t="s">
        <v>776</v>
      </c>
      <c r="J73" s="113" t="s">
        <v>1039</v>
      </c>
      <c r="K73" s="113" t="s">
        <v>1046</v>
      </c>
      <c r="L73" s="113" t="s">
        <v>1047</v>
      </c>
    </row>
    <row r="74" spans="1:12" ht="33" x14ac:dyDescent="0.15">
      <c r="A74" s="114" t="s">
        <v>639</v>
      </c>
      <c r="B74" s="112">
        <v>71</v>
      </c>
      <c r="C74" s="137" t="s">
        <v>987</v>
      </c>
      <c r="D74" s="112" t="s">
        <v>986</v>
      </c>
      <c r="E74" s="112" t="s">
        <v>392</v>
      </c>
      <c r="F74" s="112" t="s">
        <v>699</v>
      </c>
      <c r="G74" s="117" t="s">
        <v>801</v>
      </c>
      <c r="H74" s="117" t="s">
        <v>802</v>
      </c>
      <c r="I74" s="117" t="s">
        <v>803</v>
      </c>
      <c r="J74" s="113" t="s">
        <v>844</v>
      </c>
      <c r="K74" s="117" t="s">
        <v>845</v>
      </c>
      <c r="L74" s="113" t="s">
        <v>804</v>
      </c>
    </row>
    <row r="75" spans="1:12" x14ac:dyDescent="0.15">
      <c r="A75" s="112" t="s">
        <v>932</v>
      </c>
      <c r="B75" s="112">
        <v>72</v>
      </c>
      <c r="C75" s="137" t="s">
        <v>987</v>
      </c>
      <c r="D75" s="112" t="s">
        <v>986</v>
      </c>
      <c r="E75" s="112" t="s">
        <v>392</v>
      </c>
      <c r="F75" s="112" t="s">
        <v>700</v>
      </c>
      <c r="G75" s="113" t="s">
        <v>933</v>
      </c>
      <c r="H75" s="113" t="s">
        <v>944</v>
      </c>
      <c r="I75" s="113" t="s">
        <v>934</v>
      </c>
      <c r="J75" s="113" t="s">
        <v>943</v>
      </c>
      <c r="K75" s="113" t="s">
        <v>945</v>
      </c>
      <c r="L75" s="113" t="s">
        <v>946</v>
      </c>
    </row>
    <row r="76" spans="1:12" x14ac:dyDescent="0.15">
      <c r="A76" s="112" t="s">
        <v>924</v>
      </c>
      <c r="B76" s="112">
        <v>73</v>
      </c>
      <c r="C76" s="137" t="s">
        <v>987</v>
      </c>
      <c r="D76" s="112" t="s">
        <v>986</v>
      </c>
      <c r="E76" s="112" t="s">
        <v>392</v>
      </c>
      <c r="F76" s="112" t="s">
        <v>699</v>
      </c>
      <c r="G76" s="113" t="s">
        <v>926</v>
      </c>
      <c r="H76" s="113" t="s">
        <v>994</v>
      </c>
      <c r="I76" s="113" t="s">
        <v>1083</v>
      </c>
      <c r="J76" s="113" t="s">
        <v>1074</v>
      </c>
      <c r="K76" s="113" t="s">
        <v>1084</v>
      </c>
      <c r="L76" s="113" t="s">
        <v>1085</v>
      </c>
    </row>
    <row r="77" spans="1:12" x14ac:dyDescent="0.15">
      <c r="A77" s="112" t="s">
        <v>921</v>
      </c>
      <c r="B77" s="112">
        <v>74</v>
      </c>
      <c r="C77" s="137" t="s">
        <v>987</v>
      </c>
      <c r="D77" s="112" t="s">
        <v>986</v>
      </c>
      <c r="E77" s="112" t="s">
        <v>392</v>
      </c>
      <c r="F77" s="112" t="s">
        <v>700</v>
      </c>
      <c r="G77" s="113" t="s">
        <v>951</v>
      </c>
      <c r="H77" s="113" t="s">
        <v>1086</v>
      </c>
      <c r="I77" s="113" t="s">
        <v>1063</v>
      </c>
      <c r="J77" s="113" t="s">
        <v>1075</v>
      </c>
      <c r="K77" s="113" t="s">
        <v>1087</v>
      </c>
      <c r="L77" s="113" t="s">
        <v>1088</v>
      </c>
    </row>
    <row r="78" spans="1:12" x14ac:dyDescent="0.15">
      <c r="A78" s="112" t="s">
        <v>922</v>
      </c>
      <c r="B78" s="112">
        <v>75</v>
      </c>
      <c r="C78" s="137" t="s">
        <v>987</v>
      </c>
      <c r="D78" s="112" t="s">
        <v>986</v>
      </c>
      <c r="E78" s="112" t="s">
        <v>392</v>
      </c>
      <c r="F78" s="112" t="s">
        <v>700</v>
      </c>
      <c r="G78" s="113" t="s">
        <v>952</v>
      </c>
      <c r="H78" s="113" t="s">
        <v>1089</v>
      </c>
      <c r="I78" s="113" t="s">
        <v>1064</v>
      </c>
      <c r="J78" s="113" t="s">
        <v>1076</v>
      </c>
      <c r="K78" s="113" t="s">
        <v>1090</v>
      </c>
      <c r="L78" s="113" t="s">
        <v>1091</v>
      </c>
    </row>
    <row r="79" spans="1:12" x14ac:dyDescent="0.15">
      <c r="A79" s="136" t="s">
        <v>908</v>
      </c>
      <c r="B79" s="112">
        <v>76</v>
      </c>
      <c r="C79" s="144" t="s">
        <v>987</v>
      </c>
      <c r="D79" s="144" t="s">
        <v>986</v>
      </c>
      <c r="E79" s="144" t="s">
        <v>392</v>
      </c>
      <c r="F79" s="144" t="s">
        <v>746</v>
      </c>
      <c r="G79" s="145" t="s">
        <v>995</v>
      </c>
      <c r="H79" s="145" t="s">
        <v>1092</v>
      </c>
      <c r="I79" s="145" t="s">
        <v>1093</v>
      </c>
      <c r="J79" s="145" t="s">
        <v>1079</v>
      </c>
      <c r="K79" s="178" t="s">
        <v>1094</v>
      </c>
      <c r="L79" s="178" t="s">
        <v>1095</v>
      </c>
    </row>
    <row r="80" spans="1:12" x14ac:dyDescent="0.15">
      <c r="A80" s="112" t="s">
        <v>1013</v>
      </c>
      <c r="B80" s="112">
        <v>77</v>
      </c>
      <c r="C80" s="144" t="s">
        <v>987</v>
      </c>
      <c r="D80" s="112" t="s">
        <v>980</v>
      </c>
      <c r="E80" s="112" t="s">
        <v>392</v>
      </c>
      <c r="F80" s="112" t="s">
        <v>746</v>
      </c>
      <c r="G80" s="113" t="s">
        <v>1069</v>
      </c>
      <c r="H80" s="113" t="s">
        <v>1068</v>
      </c>
      <c r="I80" s="113" t="s">
        <v>1072</v>
      </c>
      <c r="J80" s="113" t="s">
        <v>1077</v>
      </c>
      <c r="K80" s="113" t="s">
        <v>1096</v>
      </c>
      <c r="L80" s="113" t="s">
        <v>1097</v>
      </c>
    </row>
    <row r="81" spans="1:12" x14ac:dyDescent="0.15">
      <c r="A81" s="112" t="s">
        <v>1014</v>
      </c>
      <c r="B81" s="112">
        <v>78</v>
      </c>
      <c r="C81" s="144" t="s">
        <v>987</v>
      </c>
      <c r="D81" s="112" t="s">
        <v>980</v>
      </c>
      <c r="E81" s="112" t="s">
        <v>392</v>
      </c>
      <c r="F81" s="112" t="s">
        <v>746</v>
      </c>
      <c r="G81" s="113" t="s">
        <v>1070</v>
      </c>
      <c r="H81" s="113" t="s">
        <v>1071</v>
      </c>
      <c r="I81" s="113" t="s">
        <v>1073</v>
      </c>
      <c r="J81" s="113" t="s">
        <v>1059</v>
      </c>
      <c r="K81" s="113" t="s">
        <v>1098</v>
      </c>
      <c r="L81" s="113" t="s">
        <v>1099</v>
      </c>
    </row>
    <row r="82" spans="1:12" x14ac:dyDescent="0.15">
      <c r="A82" s="112" t="s">
        <v>1016</v>
      </c>
      <c r="B82" s="112">
        <v>55</v>
      </c>
      <c r="C82" s="112" t="s">
        <v>979</v>
      </c>
      <c r="D82" s="112" t="s">
        <v>980</v>
      </c>
      <c r="E82" s="112" t="s">
        <v>392</v>
      </c>
      <c r="F82" s="112" t="s">
        <v>700</v>
      </c>
      <c r="G82" s="118" t="s">
        <v>1104</v>
      </c>
      <c r="H82" s="113" t="s">
        <v>1100</v>
      </c>
      <c r="I82" s="113" t="s">
        <v>942</v>
      </c>
      <c r="J82" s="113" t="s">
        <v>1021</v>
      </c>
      <c r="K82" s="113" t="s">
        <v>1051</v>
      </c>
      <c r="L82" s="113" t="s">
        <v>1055</v>
      </c>
    </row>
    <row r="83" spans="1:12" x14ac:dyDescent="0.15">
      <c r="A83" s="112" t="s">
        <v>1017</v>
      </c>
      <c r="B83" s="112">
        <v>56</v>
      </c>
      <c r="C83" s="112" t="s">
        <v>979</v>
      </c>
      <c r="D83" s="112" t="s">
        <v>980</v>
      </c>
      <c r="E83" s="112" t="s">
        <v>392</v>
      </c>
      <c r="F83" s="112" t="s">
        <v>700</v>
      </c>
      <c r="G83" s="118" t="s">
        <v>1105</v>
      </c>
      <c r="H83" s="113" t="s">
        <v>1101</v>
      </c>
      <c r="I83" s="113" t="s">
        <v>941</v>
      </c>
      <c r="J83" s="113" t="s">
        <v>1022</v>
      </c>
      <c r="K83" s="113" t="s">
        <v>1052</v>
      </c>
      <c r="L83" s="113" t="s">
        <v>1056</v>
      </c>
    </row>
    <row r="84" spans="1:12" x14ac:dyDescent="0.15">
      <c r="A84" s="112" t="s">
        <v>1018</v>
      </c>
      <c r="B84" s="112">
        <v>57</v>
      </c>
      <c r="C84" s="112" t="s">
        <v>979</v>
      </c>
      <c r="D84" s="112" t="s">
        <v>980</v>
      </c>
      <c r="E84" s="112" t="s">
        <v>392</v>
      </c>
      <c r="F84" s="112" t="s">
        <v>700</v>
      </c>
      <c r="G84" s="118" t="s">
        <v>1106</v>
      </c>
      <c r="H84" s="113" t="s">
        <v>1102</v>
      </c>
      <c r="I84" s="113" t="s">
        <v>940</v>
      </c>
      <c r="J84" s="113" t="s">
        <v>1023</v>
      </c>
      <c r="K84" s="113" t="s">
        <v>1053</v>
      </c>
      <c r="L84" s="113" t="s">
        <v>1057</v>
      </c>
    </row>
    <row r="85" spans="1:12" x14ac:dyDescent="0.15">
      <c r="A85" s="112" t="s">
        <v>1019</v>
      </c>
      <c r="B85" s="112">
        <v>58</v>
      </c>
      <c r="C85" s="112" t="s">
        <v>979</v>
      </c>
      <c r="D85" s="112" t="s">
        <v>980</v>
      </c>
      <c r="E85" s="112" t="s">
        <v>392</v>
      </c>
      <c r="F85" s="112" t="s">
        <v>700</v>
      </c>
      <c r="G85" s="118" t="s">
        <v>1107</v>
      </c>
      <c r="H85" s="113" t="s">
        <v>1103</v>
      </c>
      <c r="I85" s="113" t="s">
        <v>939</v>
      </c>
      <c r="J85" s="113" t="s">
        <v>1020</v>
      </c>
      <c r="K85" s="113" t="s">
        <v>1054</v>
      </c>
      <c r="L85" s="113" t="s">
        <v>1058</v>
      </c>
    </row>
    <row r="86" spans="1:12" x14ac:dyDescent="0.15">
      <c r="A86" s="112" t="s">
        <v>373</v>
      </c>
      <c r="B86" s="112">
        <v>79</v>
      </c>
      <c r="C86" s="112" t="s">
        <v>960</v>
      </c>
      <c r="D86" s="112" t="s">
        <v>975</v>
      </c>
      <c r="E86" s="112" t="s">
        <v>384</v>
      </c>
      <c r="F86" s="112" t="s">
        <v>721</v>
      </c>
      <c r="G86" s="113" t="s">
        <v>777</v>
      </c>
      <c r="H86" s="113" t="s">
        <v>777</v>
      </c>
      <c r="I86" s="113" t="s">
        <v>778</v>
      </c>
      <c r="J86" s="113" t="s">
        <v>779</v>
      </c>
      <c r="K86" s="113" t="s">
        <v>780</v>
      </c>
      <c r="L86" s="113" t="s">
        <v>874</v>
      </c>
    </row>
    <row r="87" spans="1:12" x14ac:dyDescent="0.15">
      <c r="A87" s="112" t="s">
        <v>781</v>
      </c>
      <c r="B87" s="112">
        <v>80</v>
      </c>
      <c r="C87" s="112" t="s">
        <v>960</v>
      </c>
      <c r="D87" s="112" t="s">
        <v>975</v>
      </c>
      <c r="E87" s="112" t="s">
        <v>383</v>
      </c>
      <c r="F87" s="112" t="s">
        <v>721</v>
      </c>
      <c r="G87" s="113" t="s">
        <v>274</v>
      </c>
      <c r="H87" s="113" t="s">
        <v>274</v>
      </c>
      <c r="I87" s="113" t="s">
        <v>274</v>
      </c>
      <c r="J87" s="115" t="s">
        <v>721</v>
      </c>
      <c r="K87" s="115" t="s">
        <v>721</v>
      </c>
      <c r="L87" s="115" t="s">
        <v>721</v>
      </c>
    </row>
    <row r="88" spans="1:12" ht="22" x14ac:dyDescent="0.15">
      <c r="A88" s="112" t="s">
        <v>389</v>
      </c>
      <c r="B88" s="112">
        <v>81</v>
      </c>
      <c r="C88" s="112" t="s">
        <v>960</v>
      </c>
      <c r="D88" s="112" t="s">
        <v>975</v>
      </c>
      <c r="E88" s="112" t="s">
        <v>388</v>
      </c>
      <c r="F88" s="112" t="s">
        <v>721</v>
      </c>
      <c r="G88" s="113" t="s">
        <v>716</v>
      </c>
      <c r="H88" s="113" t="s">
        <v>716</v>
      </c>
      <c r="I88" s="113" t="s">
        <v>716</v>
      </c>
      <c r="J88" s="113" t="s">
        <v>1040</v>
      </c>
      <c r="K88" s="113" t="s">
        <v>1045</v>
      </c>
      <c r="L88" s="113" t="s">
        <v>1048</v>
      </c>
    </row>
    <row r="89" spans="1:12" ht="22" x14ac:dyDescent="0.15">
      <c r="A89" s="112" t="s">
        <v>739</v>
      </c>
      <c r="B89" s="112">
        <v>82</v>
      </c>
      <c r="C89" s="112" t="s">
        <v>960</v>
      </c>
      <c r="D89" s="112" t="s">
        <v>975</v>
      </c>
      <c r="E89" s="112" t="s">
        <v>388</v>
      </c>
      <c r="F89" s="112" t="s">
        <v>721</v>
      </c>
      <c r="G89" s="113" t="s">
        <v>717</v>
      </c>
      <c r="H89" s="113" t="s">
        <v>717</v>
      </c>
      <c r="I89" s="113" t="s">
        <v>717</v>
      </c>
      <c r="J89" s="113" t="s">
        <v>1041</v>
      </c>
      <c r="K89" s="113" t="s">
        <v>1044</v>
      </c>
      <c r="L89" s="113" t="s">
        <v>1049</v>
      </c>
    </row>
    <row r="90" spans="1:12" ht="22" x14ac:dyDescent="0.15">
      <c r="A90" s="112" t="s">
        <v>740</v>
      </c>
      <c r="B90" s="112">
        <v>83</v>
      </c>
      <c r="C90" s="112" t="s">
        <v>960</v>
      </c>
      <c r="D90" s="112" t="s">
        <v>975</v>
      </c>
      <c r="E90" s="112" t="s">
        <v>388</v>
      </c>
      <c r="F90" s="112" t="s">
        <v>721</v>
      </c>
      <c r="G90" s="113" t="s">
        <v>718</v>
      </c>
      <c r="H90" s="113" t="s">
        <v>718</v>
      </c>
      <c r="I90" s="113" t="s">
        <v>718</v>
      </c>
      <c r="J90" s="113" t="s">
        <v>1042</v>
      </c>
      <c r="K90" s="113" t="s">
        <v>1043</v>
      </c>
      <c r="L90" s="113" t="s">
        <v>1050</v>
      </c>
    </row>
    <row r="91" spans="1:12" ht="22" x14ac:dyDescent="0.15">
      <c r="A91" s="112" t="s">
        <v>741</v>
      </c>
      <c r="B91" s="112">
        <v>84</v>
      </c>
      <c r="C91" s="112" t="s">
        <v>960</v>
      </c>
      <c r="D91" s="112" t="s">
        <v>975</v>
      </c>
      <c r="E91" s="112" t="s">
        <v>388</v>
      </c>
      <c r="F91" s="112" t="s">
        <v>721</v>
      </c>
      <c r="G91" s="113" t="s">
        <v>719</v>
      </c>
      <c r="H91" s="113" t="s">
        <v>719</v>
      </c>
      <c r="I91" s="113" t="s">
        <v>719</v>
      </c>
      <c r="J91" s="113" t="s">
        <v>275</v>
      </c>
      <c r="K91" s="113" t="s">
        <v>875</v>
      </c>
      <c r="L91" s="113" t="s">
        <v>876</v>
      </c>
    </row>
    <row r="92" spans="1:12" x14ac:dyDescent="0.15">
      <c r="A92" s="112" t="s">
        <v>742</v>
      </c>
      <c r="B92" s="112">
        <v>85</v>
      </c>
      <c r="C92" s="112" t="s">
        <v>960</v>
      </c>
      <c r="D92" s="112" t="s">
        <v>975</v>
      </c>
      <c r="E92" s="112" t="s">
        <v>388</v>
      </c>
      <c r="F92" s="112" t="s">
        <v>721</v>
      </c>
      <c r="G92" s="113" t="s">
        <v>720</v>
      </c>
      <c r="H92" s="113" t="s">
        <v>720</v>
      </c>
      <c r="I92" s="113" t="s">
        <v>720</v>
      </c>
      <c r="J92" s="113" t="s">
        <v>276</v>
      </c>
      <c r="K92" s="113" t="s">
        <v>362</v>
      </c>
      <c r="L92" s="113" t="s">
        <v>372</v>
      </c>
    </row>
    <row r="93" spans="1:12" x14ac:dyDescent="0.15">
      <c r="A93" s="112" t="s">
        <v>973</v>
      </c>
      <c r="B93" s="112">
        <v>86</v>
      </c>
      <c r="C93" s="112" t="s">
        <v>960</v>
      </c>
      <c r="D93" s="112" t="s">
        <v>976</v>
      </c>
      <c r="E93" s="112" t="s">
        <v>383</v>
      </c>
      <c r="F93" s="112" t="s">
        <v>721</v>
      </c>
      <c r="G93" s="113" t="s">
        <v>374</v>
      </c>
      <c r="H93" s="113" t="s">
        <v>375</v>
      </c>
      <c r="I93" s="113" t="s">
        <v>376</v>
      </c>
      <c r="J93" s="115" t="s">
        <v>721</v>
      </c>
      <c r="K93" s="115" t="s">
        <v>721</v>
      </c>
      <c r="L93" s="115" t="s">
        <v>721</v>
      </c>
    </row>
    <row r="94" spans="1:12" x14ac:dyDescent="0.15">
      <c r="A94" s="114" t="s">
        <v>625</v>
      </c>
      <c r="B94" s="112">
        <v>87</v>
      </c>
      <c r="C94" s="112" t="s">
        <v>960</v>
      </c>
      <c r="D94" s="112" t="s">
        <v>976</v>
      </c>
      <c r="E94" s="112" t="s">
        <v>388</v>
      </c>
      <c r="F94" s="112" t="s">
        <v>721</v>
      </c>
      <c r="G94" s="113" t="s">
        <v>556</v>
      </c>
      <c r="H94" s="113" t="s">
        <v>631</v>
      </c>
      <c r="I94" s="113" t="s">
        <v>632</v>
      </c>
      <c r="J94" s="115" t="s">
        <v>721</v>
      </c>
      <c r="K94" s="115" t="s">
        <v>721</v>
      </c>
      <c r="L94" s="115" t="s">
        <v>721</v>
      </c>
    </row>
    <row r="95" spans="1:12" x14ac:dyDescent="0.15">
      <c r="A95" s="114" t="s">
        <v>626</v>
      </c>
      <c r="B95" s="112">
        <v>88</v>
      </c>
      <c r="C95" s="112" t="s">
        <v>960</v>
      </c>
      <c r="D95" s="112" t="s">
        <v>976</v>
      </c>
      <c r="E95" s="112" t="s">
        <v>388</v>
      </c>
      <c r="F95" s="112" t="s">
        <v>721</v>
      </c>
      <c r="G95" s="113" t="s">
        <v>947</v>
      </c>
      <c r="H95" s="113" t="s">
        <v>961</v>
      </c>
      <c r="I95" s="113" t="s">
        <v>962</v>
      </c>
      <c r="J95" s="115" t="s">
        <v>721</v>
      </c>
      <c r="K95" s="115" t="s">
        <v>721</v>
      </c>
      <c r="L95" s="115" t="s">
        <v>721</v>
      </c>
    </row>
    <row r="96" spans="1:12" x14ac:dyDescent="0.15">
      <c r="A96" s="112" t="s">
        <v>627</v>
      </c>
      <c r="B96" s="112">
        <v>89</v>
      </c>
      <c r="C96" s="112" t="s">
        <v>960</v>
      </c>
      <c r="D96" s="112" t="s">
        <v>976</v>
      </c>
      <c r="E96" s="112" t="s">
        <v>388</v>
      </c>
      <c r="F96" s="112" t="s">
        <v>721</v>
      </c>
      <c r="G96" s="113" t="s">
        <v>377</v>
      </c>
      <c r="H96" s="113" t="s">
        <v>390</v>
      </c>
      <c r="I96" s="113" t="s">
        <v>391</v>
      </c>
      <c r="J96" s="115" t="s">
        <v>721</v>
      </c>
      <c r="K96" s="115" t="s">
        <v>721</v>
      </c>
      <c r="L96" s="115" t="s">
        <v>721</v>
      </c>
    </row>
    <row r="97" spans="1:12" x14ac:dyDescent="0.15">
      <c r="A97" s="112" t="s">
        <v>628</v>
      </c>
      <c r="B97" s="112">
        <v>90</v>
      </c>
      <c r="C97" s="112" t="s">
        <v>960</v>
      </c>
      <c r="D97" s="112" t="s">
        <v>976</v>
      </c>
      <c r="E97" s="112" t="s">
        <v>388</v>
      </c>
      <c r="F97" s="112" t="s">
        <v>721</v>
      </c>
      <c r="G97" s="113" t="s">
        <v>310</v>
      </c>
      <c r="H97" s="113" t="s">
        <v>363</v>
      </c>
      <c r="I97" s="113" t="s">
        <v>371</v>
      </c>
      <c r="J97" s="115" t="s">
        <v>721</v>
      </c>
      <c r="K97" s="115" t="s">
        <v>721</v>
      </c>
      <c r="L97" s="115" t="s">
        <v>721</v>
      </c>
    </row>
    <row r="98" spans="1:12" x14ac:dyDescent="0.15">
      <c r="A98" s="112" t="s">
        <v>629</v>
      </c>
      <c r="B98" s="112">
        <v>91</v>
      </c>
      <c r="C98" s="112" t="s">
        <v>960</v>
      </c>
      <c r="D98" s="112" t="s">
        <v>976</v>
      </c>
      <c r="E98" s="112" t="s">
        <v>388</v>
      </c>
      <c r="F98" s="112" t="s">
        <v>721</v>
      </c>
      <c r="G98" s="113" t="s">
        <v>361</v>
      </c>
      <c r="H98" s="113" t="s">
        <v>393</v>
      </c>
      <c r="I98" s="113" t="s">
        <v>394</v>
      </c>
      <c r="J98" s="115" t="s">
        <v>721</v>
      </c>
      <c r="K98" s="115" t="s">
        <v>721</v>
      </c>
      <c r="L98" s="115" t="s">
        <v>721</v>
      </c>
    </row>
    <row r="99" spans="1:12" x14ac:dyDescent="0.15">
      <c r="A99" s="112" t="s">
        <v>630</v>
      </c>
      <c r="B99" s="112">
        <v>92</v>
      </c>
      <c r="C99" s="112" t="s">
        <v>960</v>
      </c>
      <c r="D99" s="112" t="s">
        <v>976</v>
      </c>
      <c r="E99" s="112" t="s">
        <v>388</v>
      </c>
      <c r="F99" s="112" t="s">
        <v>721</v>
      </c>
      <c r="G99" s="113" t="s">
        <v>966</v>
      </c>
      <c r="H99" s="113" t="s">
        <v>968</v>
      </c>
      <c r="I99" s="113" t="s">
        <v>967</v>
      </c>
      <c r="J99" s="115" t="s">
        <v>721</v>
      </c>
      <c r="K99" s="115" t="s">
        <v>721</v>
      </c>
      <c r="L99" s="115" t="s">
        <v>721</v>
      </c>
    </row>
    <row r="100" spans="1:12" x14ac:dyDescent="0.15">
      <c r="A100" s="112" t="s">
        <v>747</v>
      </c>
      <c r="B100" s="112">
        <v>93</v>
      </c>
      <c r="C100" s="112" t="s">
        <v>960</v>
      </c>
      <c r="D100" s="112" t="s">
        <v>976</v>
      </c>
      <c r="E100" s="112" t="s">
        <v>388</v>
      </c>
      <c r="F100" s="112" t="s">
        <v>721</v>
      </c>
      <c r="G100" s="113" t="s">
        <v>963</v>
      </c>
      <c r="H100" s="113" t="s">
        <v>964</v>
      </c>
      <c r="I100" s="113" t="s">
        <v>965</v>
      </c>
      <c r="J100" s="115" t="s">
        <v>721</v>
      </c>
      <c r="K100" s="115" t="s">
        <v>721</v>
      </c>
      <c r="L100" s="115" t="s">
        <v>721</v>
      </c>
    </row>
    <row r="101" spans="1:12" x14ac:dyDescent="0.15">
      <c r="A101" s="112" t="s">
        <v>948</v>
      </c>
      <c r="B101" s="112">
        <v>94</v>
      </c>
      <c r="C101" s="112" t="s">
        <v>960</v>
      </c>
      <c r="D101" s="112" t="s">
        <v>976</v>
      </c>
      <c r="E101" s="112" t="s">
        <v>388</v>
      </c>
      <c r="F101" s="112" t="s">
        <v>721</v>
      </c>
      <c r="G101" s="113" t="s">
        <v>277</v>
      </c>
      <c r="H101" s="113" t="s">
        <v>277</v>
      </c>
      <c r="I101" s="113" t="s">
        <v>364</v>
      </c>
      <c r="J101" s="115" t="s">
        <v>721</v>
      </c>
      <c r="K101" s="115" t="s">
        <v>721</v>
      </c>
      <c r="L101" s="115" t="s">
        <v>721</v>
      </c>
    </row>
  </sheetData>
  <sheetProtection password="8D14" sheet="1" objects="1" scenarios="1" formatCells="0" autoFilter="0"/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G15"/>
  <sheetViews>
    <sheetView zoomScale="85" zoomScaleNormal="85" zoomScalePageLayoutView="85" workbookViewId="0">
      <selection activeCell="D30" sqref="D30"/>
    </sheetView>
  </sheetViews>
  <sheetFormatPr baseColWidth="10" defaultColWidth="8.83203125" defaultRowHeight="12" x14ac:dyDescent="0.15"/>
  <cols>
    <col min="1" max="3" width="6.6640625" style="179" customWidth="1"/>
    <col min="4" max="4" width="74.6640625" style="179" customWidth="1"/>
    <col min="5" max="5" width="11" style="179" bestFit="1" customWidth="1"/>
    <col min="6" max="6" width="19" style="179" bestFit="1" customWidth="1"/>
    <col min="7" max="7" width="13.83203125" style="91" bestFit="1" customWidth="1"/>
    <col min="8" max="16384" width="8.83203125" style="91"/>
  </cols>
  <sheetData>
    <row r="1" spans="1:7" ht="19" x14ac:dyDescent="0.15">
      <c r="A1" s="393" t="s">
        <v>899</v>
      </c>
      <c r="B1" s="393"/>
      <c r="C1" s="393"/>
      <c r="D1" s="393"/>
      <c r="E1" s="393"/>
      <c r="F1" s="393"/>
    </row>
    <row r="2" spans="1:7" x14ac:dyDescent="0.15">
      <c r="A2" s="91"/>
      <c r="B2" s="91"/>
      <c r="C2" s="91"/>
      <c r="D2" s="91"/>
      <c r="E2" s="91"/>
      <c r="F2" s="91"/>
    </row>
    <row r="3" spans="1:7" ht="18" customHeight="1" x14ac:dyDescent="0.15">
      <c r="A3" s="186" t="str">
        <f>VLOOKUP("SC01",tblTrans3Langs[],IF(Idiom="ENG",7,IF(Idiom="FRA",8,9)),FALSE)</f>
        <v>Form</v>
      </c>
      <c r="B3" s="187" t="s">
        <v>878</v>
      </c>
      <c r="C3" s="187" t="s">
        <v>549</v>
      </c>
      <c r="D3" s="187" t="s">
        <v>277</v>
      </c>
      <c r="E3" s="187" t="s">
        <v>879</v>
      </c>
      <c r="F3" s="187" t="s">
        <v>892</v>
      </c>
      <c r="G3" s="187" t="str">
        <f>"Status ("&amp;LEFT(ST01A!Q2,4)&amp;")"</f>
        <v>Status (2016)</v>
      </c>
    </row>
    <row r="4" spans="1:7" x14ac:dyDescent="0.15">
      <c r="A4" s="394" t="str">
        <f>VLOOKUP("T00",tblTrans3Langs[],IF(Idiom="ENG",7,IF(Idiom="FRA",8,9)),FALSE)</f>
        <v>ST01-T1FC</v>
      </c>
      <c r="B4" s="397">
        <v>1</v>
      </c>
      <c r="C4" s="92" t="s">
        <v>378</v>
      </c>
      <c r="D4" s="93" t="s">
        <v>883</v>
      </c>
      <c r="E4" s="94" t="s">
        <v>880</v>
      </c>
      <c r="F4" s="95" t="s">
        <v>1108</v>
      </c>
      <c r="G4" s="96" t="s">
        <v>889</v>
      </c>
    </row>
    <row r="5" spans="1:7" x14ac:dyDescent="0.15">
      <c r="A5" s="395"/>
      <c r="B5" s="398"/>
      <c r="C5" s="97" t="s">
        <v>379</v>
      </c>
      <c r="D5" s="98" t="s">
        <v>884</v>
      </c>
      <c r="E5" s="99" t="s">
        <v>880</v>
      </c>
      <c r="F5" s="100" t="s">
        <v>894</v>
      </c>
      <c r="G5" s="101" t="s">
        <v>889</v>
      </c>
    </row>
    <row r="6" spans="1:7" x14ac:dyDescent="0.15">
      <c r="A6" s="395"/>
      <c r="B6" s="399"/>
      <c r="C6" s="97" t="s">
        <v>380</v>
      </c>
      <c r="D6" s="98" t="s">
        <v>885</v>
      </c>
      <c r="E6" s="99" t="s">
        <v>880</v>
      </c>
      <c r="F6" s="100" t="s">
        <v>893</v>
      </c>
      <c r="G6" s="101" t="s">
        <v>889</v>
      </c>
    </row>
    <row r="7" spans="1:7" x14ac:dyDescent="0.15">
      <c r="A7" s="395"/>
      <c r="B7" s="397">
        <v>2</v>
      </c>
      <c r="C7" s="92" t="s">
        <v>378</v>
      </c>
      <c r="D7" s="94" t="s">
        <v>881</v>
      </c>
      <c r="E7" s="102" t="s">
        <v>886</v>
      </c>
      <c r="F7" s="95" t="s">
        <v>882</v>
      </c>
      <c r="G7" s="96" t="s">
        <v>890</v>
      </c>
    </row>
    <row r="8" spans="1:7" x14ac:dyDescent="0.15">
      <c r="A8" s="395"/>
      <c r="B8" s="398"/>
      <c r="C8" s="97" t="s">
        <v>379</v>
      </c>
      <c r="D8" s="99" t="s">
        <v>900</v>
      </c>
      <c r="E8" s="103" t="s">
        <v>886</v>
      </c>
      <c r="F8" s="104" t="s">
        <v>891</v>
      </c>
      <c r="G8" s="233" t="s">
        <v>721</v>
      </c>
    </row>
    <row r="9" spans="1:7" x14ac:dyDescent="0.15">
      <c r="A9" s="396"/>
      <c r="B9" s="399"/>
      <c r="C9" s="105" t="s">
        <v>380</v>
      </c>
      <c r="D9" s="106" t="s">
        <v>903</v>
      </c>
      <c r="E9" s="107" t="s">
        <v>886</v>
      </c>
      <c r="F9" s="108" t="s">
        <v>891</v>
      </c>
      <c r="G9" s="234" t="s">
        <v>721</v>
      </c>
    </row>
    <row r="11" spans="1:7" x14ac:dyDescent="0.15">
      <c r="A11" s="400" t="s">
        <v>1109</v>
      </c>
      <c r="B11" s="400"/>
      <c r="C11" s="400"/>
      <c r="D11" s="400"/>
      <c r="E11" s="400"/>
      <c r="F11" s="400"/>
      <c r="G11" s="400"/>
    </row>
    <row r="12" spans="1:7" x14ac:dyDescent="0.15">
      <c r="E12" s="91"/>
    </row>
    <row r="13" spans="1:7" x14ac:dyDescent="0.15">
      <c r="E13" s="91"/>
    </row>
    <row r="14" spans="1:7" x14ac:dyDescent="0.15">
      <c r="E14" s="91"/>
    </row>
    <row r="15" spans="1:7" x14ac:dyDescent="0.15">
      <c r="E15" s="91"/>
    </row>
  </sheetData>
  <sheetProtection password="8D14" sheet="1" objects="1" scenarios="1"/>
  <mergeCells count="5">
    <mergeCell ref="A1:F1"/>
    <mergeCell ref="A4:A9"/>
    <mergeCell ref="B7:B9"/>
    <mergeCell ref="B4:B6"/>
    <mergeCell ref="A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ST01A</vt:lpstr>
      <vt:lpstr>ST01B</vt:lpstr>
      <vt:lpstr>Codes</vt:lpstr>
      <vt:lpstr>Instructions</vt:lpstr>
      <vt:lpstr>Translation</vt:lpstr>
      <vt:lpstr>Filters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cpalma</dc:creator>
  <cp:lastModifiedBy>B.A.C.V.</cp:lastModifiedBy>
  <cp:lastPrinted>2015-01-15T08:26:25Z</cp:lastPrinted>
  <dcterms:created xsi:type="dcterms:W3CDTF">2004-02-10T09:03:42Z</dcterms:created>
  <dcterms:modified xsi:type="dcterms:W3CDTF">2016-11-11T12:36:36Z</dcterms:modified>
</cp:coreProperties>
</file>